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Лист1!$A$3:$X$3</definedName>
  </definedNames>
  <calcPr calcId="15251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4" i="1"/>
</calcChain>
</file>

<file path=xl/sharedStrings.xml><?xml version="1.0" encoding="utf-8"?>
<sst xmlns="http://schemas.openxmlformats.org/spreadsheetml/2006/main" count="1580" uniqueCount="615">
  <si>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</si>
  <si>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</si>
  <si>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</si>
  <si>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</si>
  <si>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</si>
  <si>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</si>
  <si>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</si>
  <si>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</si>
  <si>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</si>
  <si>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</si>
  <si>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</si>
  <si>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</si>
  <si>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</si>
  <si>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</si>
  <si>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</si>
  <si>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</si>
  <si>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</si>
  <si>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</si>
  <si>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</si>
  <si>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</si>
  <si>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</si>
  <si>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</si>
  <si>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</si>
  <si>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</si>
  <si>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</si>
  <si>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</si>
  <si>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</si>
  <si>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</si>
  <si>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</si>
  <si>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</si>
  <si>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</si>
  <si>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</si>
  <si>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ул. Краснослободская, д. 11</t>
  </si>
  <si>
    <t>г. Бежецк, ул. Нечаева, д. 27а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</si>
  <si>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</si>
  <si>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</si>
  <si>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</si>
  <si>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</si>
  <si>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</si>
  <si>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</si>
  <si>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</si>
  <si>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</si>
  <si>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</si>
  <si>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</si>
  <si>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</si>
  <si>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</si>
  <si>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</si>
  <si>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</si>
  <si>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</si>
  <si>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</si>
  <si>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</si>
  <si>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</si>
  <si>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</si>
  <si>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</si>
  <si>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</si>
  <si>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</si>
  <si>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</si>
  <si>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</si>
  <si>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</si>
  <si>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</si>
  <si>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</si>
  <si>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</si>
  <si>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</si>
  <si>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</si>
  <si>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</si>
  <si>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</si>
  <si>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</si>
  <si>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</si>
  <si>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</si>
  <si>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</si>
  <si>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</si>
  <si>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</si>
  <si>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</si>
  <si>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</si>
  <si>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</si>
  <si>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</si>
  <si>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</si>
  <si>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</si>
  <si>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</si>
  <si>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</si>
  <si>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</si>
  <si>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</si>
  <si>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</si>
  <si>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</si>
  <si>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</si>
  <si>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</si>
  <si>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</si>
  <si>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</si>
  <si>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</si>
  <si>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</si>
  <si>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</si>
  <si>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</si>
  <si>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</si>
  <si>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</si>
  <si>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</si>
  <si>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</si>
  <si>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</si>
  <si>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</si>
  <si>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</si>
  <si>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</si>
  <si>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</si>
  <si>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</si>
  <si>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</si>
  <si>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</si>
  <si>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</si>
  <si>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</si>
  <si>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</si>
  <si>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</si>
  <si>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</si>
  <si>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</si>
  <si>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</si>
  <si>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</si>
  <si>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</si>
  <si>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</si>
  <si>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</si>
  <si>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</si>
  <si>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</si>
  <si>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</si>
  <si>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</si>
  <si>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</si>
  <si>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</si>
  <si>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</si>
  <si>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</si>
  <si>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</si>
  <si>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</si>
  <si>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</si>
  <si>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</si>
  <si>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</si>
  <si>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</si>
  <si>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</si>
  <si>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</si>
  <si>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</si>
  <si>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</si>
  <si>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</si>
  <si>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</si>
  <si>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</si>
  <si>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</si>
  <si>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</si>
  <si>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</si>
  <si>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</si>
  <si>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</si>
  <si>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</si>
  <si>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</si>
  <si>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</si>
  <si>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</si>
  <si>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</si>
  <si>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</si>
  <si>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</si>
  <si>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</si>
  <si>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</si>
  <si>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</si>
  <si>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</si>
  <si>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</si>
  <si>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</si>
  <si>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</si>
  <si>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</si>
  <si>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</si>
  <si>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</si>
  <si>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</si>
  <si>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</si>
  <si>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</si>
  <si>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</si>
  <si>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</si>
  <si>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</si>
  <si>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</si>
  <si>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</si>
  <si>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</si>
  <si>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</si>
  <si>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</si>
  <si>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</si>
  <si>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</si>
  <si>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</si>
  <si>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</si>
  <si>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</si>
  <si>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</si>
  <si>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</si>
  <si>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</si>
  <si>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</si>
  <si>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</si>
  <si>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</si>
  <si>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</si>
  <si>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</si>
  <si>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</si>
  <si>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</si>
  <si>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</si>
  <si>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</si>
  <si>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</si>
  <si>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</si>
  <si>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</si>
  <si>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</si>
  <si>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</si>
  <si>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</si>
  <si>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</si>
  <si>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</si>
  <si>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</si>
  <si>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</si>
  <si>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</si>
  <si>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</si>
  <si>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</si>
  <si>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</si>
  <si>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</si>
  <si>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</si>
  <si>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</si>
  <si>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</si>
  <si>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</si>
  <si>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</si>
  <si>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</si>
  <si>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</si>
  <si>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</si>
  <si>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</si>
  <si>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</si>
  <si>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</si>
  <si>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</si>
  <si>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</si>
  <si>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</si>
  <si>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</si>
  <si>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</si>
  <si>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</si>
  <si>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</si>
  <si>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</si>
  <si>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</si>
  <si>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</si>
  <si>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</si>
  <si>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</si>
  <si>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</si>
  <si>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</si>
  <si>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</si>
  <si>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</si>
  <si>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</si>
  <si>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</si>
  <si>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</si>
  <si>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</si>
  <si>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</si>
  <si>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</si>
  <si>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</si>
  <si>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</si>
  <si>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</si>
  <si>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</si>
  <si>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</si>
  <si>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</si>
  <si>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</si>
  <si>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</si>
  <si>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</si>
  <si>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</si>
  <si>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</si>
  <si>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</si>
  <si>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</si>
  <si>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</si>
  <si>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</si>
  <si>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</si>
  <si>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</si>
  <si>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</si>
  <si>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</si>
  <si>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</si>
  <si>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</si>
  <si>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</si>
  <si>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</si>
  <si>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</si>
  <si>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</si>
  <si>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</si>
  <si>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</si>
  <si>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</si>
  <si>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</si>
  <si>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</si>
  <si>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</si>
  <si>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</si>
  <si>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</si>
  <si>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</si>
  <si>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</si>
  <si>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</si>
  <si>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</si>
  <si>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</si>
  <si>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</si>
  <si>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</si>
  <si>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</si>
  <si>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</si>
  <si>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</si>
  <si>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</si>
  <si>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</si>
  <si>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</si>
  <si>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</si>
  <si>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</si>
  <si>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</si>
  <si>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</si>
  <si>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</si>
  <si>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</si>
  <si>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</si>
  <si>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</si>
  <si>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</si>
  <si>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</si>
  <si>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</si>
  <si>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</si>
  <si>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</si>
  <si>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</si>
  <si>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</si>
  <si>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</si>
  <si>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</si>
  <si>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</si>
  <si>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</si>
  <si>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</si>
  <si>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</si>
  <si>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</si>
  <si>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</si>
  <si>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</si>
  <si>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</si>
  <si>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</si>
  <si>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</si>
  <si>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</si>
  <si>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</si>
  <si>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</si>
  <si>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</si>
  <si>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</si>
  <si>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</si>
  <si>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</si>
  <si>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</si>
  <si>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</si>
  <si>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</si>
  <si>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</si>
  <si>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</si>
  <si>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</si>
  <si>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</si>
  <si>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</si>
  <si>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</si>
  <si>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</si>
  <si>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</si>
  <si>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</si>
  <si>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</si>
  <si>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</si>
  <si>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</si>
  <si>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</si>
  <si>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</si>
  <si>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</si>
  <si>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</si>
  <si>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</si>
  <si>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</si>
  <si>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</si>
  <si>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</si>
  <si>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</si>
  <si>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</si>
  <si>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</si>
  <si>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</si>
  <si>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</si>
  <si>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</si>
  <si>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</si>
  <si>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</si>
  <si>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</si>
  <si>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</si>
  <si>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</si>
  <si>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</si>
  <si>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</si>
  <si>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</si>
  <si>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</si>
  <si>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</si>
  <si>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</si>
  <si>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</si>
  <si>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</si>
  <si>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</si>
  <si>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</si>
  <si>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</si>
  <si>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</si>
  <si>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</si>
  <si>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</si>
  <si>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</si>
  <si>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</si>
  <si>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</si>
  <si>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</si>
  <si>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</si>
  <si>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</si>
  <si>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</si>
  <si>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</si>
  <si>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</si>
  <si>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</si>
  <si>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</si>
  <si>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</si>
  <si>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</si>
  <si>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</si>
  <si>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</si>
  <si>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</si>
  <si>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</si>
  <si>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</si>
  <si>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</si>
  <si>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</si>
  <si>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</si>
  <si>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</si>
  <si>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</si>
  <si>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</si>
  <si>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</si>
  <si>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</si>
  <si>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</si>
  <si>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</si>
  <si>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</si>
  <si>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</si>
  <si>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</si>
  <si>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</si>
  <si>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</si>
  <si>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</si>
  <si>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</si>
  <si>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</si>
  <si>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</si>
  <si>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</si>
  <si>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</si>
  <si>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</si>
  <si>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</si>
  <si>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</si>
  <si>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</si>
  <si>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</si>
  <si>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</si>
  <si>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</si>
  <si>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</si>
  <si>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</si>
  <si>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</si>
  <si>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</si>
  <si>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</si>
  <si>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</si>
  <si>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</si>
  <si>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</si>
  <si>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</si>
  <si>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</si>
  <si>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</si>
  <si>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</si>
  <si>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</si>
  <si>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</si>
  <si>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</si>
  <si>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</si>
  <si>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</si>
  <si>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</si>
  <si>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</si>
  <si>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</si>
  <si>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</si>
  <si>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</si>
  <si>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</si>
  <si>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</si>
  <si>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</si>
  <si>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</si>
  <si>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</si>
  <si>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</si>
  <si>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</si>
  <si>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</si>
  <si>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</si>
  <si>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</si>
  <si>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</si>
  <si>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</si>
  <si>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</si>
  <si>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</si>
  <si>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</si>
  <si>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</si>
  <si>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</si>
  <si>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</si>
  <si>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</si>
  <si>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</si>
  <si>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</si>
  <si>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</si>
  <si>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</si>
  <si>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</si>
  <si>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</si>
  <si>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</si>
  <si>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</si>
  <si>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</si>
  <si>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</si>
  <si>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</si>
  <si>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</si>
  <si>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</si>
  <si>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</si>
  <si>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</si>
  <si>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</si>
  <si>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</si>
  <si>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</si>
  <si>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</si>
  <si>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</si>
  <si>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</si>
  <si>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</si>
  <si>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</si>
  <si>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</si>
  <si>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</si>
  <si>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</si>
  <si>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</si>
  <si>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</si>
  <si>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</si>
  <si>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</si>
  <si>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</si>
  <si>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</si>
  <si>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</si>
  <si>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4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</si>
  <si>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</si>
  <si>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</si>
  <si>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</si>
  <si>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</si>
  <si>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</si>
  <si>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Красноармейская, д. 27б</t>
  </si>
  <si>
    <t>г. Красный Холм, ул. Ленина, д. 22а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</si>
  <si>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</si>
  <si>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</si>
  <si>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</si>
  <si>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</si>
  <si>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</si>
  <si>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</si>
  <si>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</si>
  <si>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</si>
  <si>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</si>
  <si>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</si>
  <si>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</si>
  <si>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</si>
  <si>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</si>
  <si>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</si>
  <si>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</si>
  <si>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</si>
  <si>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</si>
  <si>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</si>
  <si>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</si>
  <si>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</si>
  <si>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</si>
  <si>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</si>
  <si>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</si>
  <si>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</si>
  <si>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</si>
  <si>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</si>
  <si>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</si>
  <si>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</si>
  <si>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</si>
  <si>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</si>
  <si>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</si>
  <si>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</si>
  <si>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</si>
  <si>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</si>
  <si>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</si>
  <si>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</si>
  <si>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</si>
  <si>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</si>
  <si>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</si>
  <si>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</si>
  <si>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</si>
  <si>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</si>
  <si>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</si>
  <si>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</si>
  <si>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</si>
  <si>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</si>
  <si>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</si>
  <si>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</si>
  <si>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</si>
  <si>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</si>
  <si>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</si>
  <si>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</si>
  <si>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</si>
  <si>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</si>
  <si>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Проезжая, д. 6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</si>
  <si>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</si>
  <si>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</si>
  <si>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</si>
  <si>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</si>
  <si>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</si>
  <si>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</si>
  <si>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</si>
  <si>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</si>
  <si>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</si>
  <si>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</si>
  <si>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</si>
  <si>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</si>
  <si>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</si>
  <si>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</si>
  <si>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</si>
  <si>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</si>
  <si>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</si>
  <si>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</si>
  <si>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</si>
  <si>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</si>
  <si>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</si>
  <si>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</si>
  <si>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</si>
  <si>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</si>
  <si>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</si>
  <si>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</si>
  <si>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</si>
  <si>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</si>
  <si>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</si>
  <si>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</si>
  <si>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</si>
  <si>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</si>
  <si>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</si>
  <si>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</si>
  <si>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</si>
  <si>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</si>
  <si>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</si>
  <si>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Мира, д. 2/50</t>
  </si>
  <si>
    <t>г. Бежецк, ул. Нечаева, д. 26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</si>
  <si>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</si>
  <si>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</si>
  <si>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</si>
  <si>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</si>
  <si>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</si>
  <si>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</si>
  <si>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</si>
  <si>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</si>
  <si>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</si>
  <si>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</si>
  <si>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</si>
  <si>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</si>
  <si>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</si>
  <si>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Куженкинское сельское поселение</t>
  </si>
  <si>
    <t>с. Куженкино, ул. Мира, д. 1</t>
  </si>
  <si>
    <t>г. Красный Холм, пер. Ивановский, д. 16</t>
  </si>
  <si>
    <t>г. Красный Холм, пер. Красный, д. 1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</si>
  <si>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</si>
  <si>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</si>
  <si>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</si>
  <si>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Льва Толстого, д. 42</t>
  </si>
  <si>
    <t>г. Красный Холм, ул. Октябрьская, д. 24</t>
  </si>
  <si>
    <t>г. Красный Холм, ул. Пионерская, д. 13/22</t>
  </si>
  <si>
    <t>п. Спирово, пер. Страховой, д. 3</t>
  </si>
  <si>
    <t>п. Спирово, ул. Бровцева, д. 10</t>
  </si>
  <si>
    <t>п. Спирово, ул. Железнодорожная, д. 13</t>
  </si>
  <si>
    <t>п. Спирово, ул. Пушкина, д. 26</t>
  </si>
  <si>
    <t>п. Спирово, ул. Строителей, д. 8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</si>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</sst>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14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/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3" fontId="1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4" fontId="4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left" wrapText="1"/>
    </xf>
    <xf numFmtId="0" fontId="3" fillId="4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2" fontId="2" fillId="0" borderId="4" xfId="0" applyNumberFormat="1" applyFont="1" applyFill="1" applyBorder="1"/>
    <xf numFmtId="2" fontId="3" fillId="0" borderId="5" xfId="0" applyNumberFormat="1" applyFont="1" applyFill="1" applyBorder="1"/>
    <xf numFmtId="4" fontId="1" fillId="0" borderId="5" xfId="0" applyNumberFormat="1" applyFont="1" applyFill="1" applyBorder="1"/>
    <xf numFmtId="4" fontId="1" fillId="0" borderId="6" xfId="0" applyNumberFormat="1" applyFont="1" applyFill="1" applyBorder="1"/>
    <xf numFmtId="3" fontId="1" fillId="0" borderId="5" xfId="0" applyNumberFormat="1" applyFont="1" applyFill="1" applyBorder="1"/>
    <xf numFmtId="0" fontId="2" fillId="2" borderId="5" xfId="0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 wrapText="1"/>
    </xf>
    <xf numFmtId="14" fontId="1" fillId="0" borderId="5" xfId="0" applyNumberFormat="1" applyFont="1" applyFill="1" applyBorder="1"/>
    <xf numFmtId="164" fontId="1" fillId="0" borderId="5" xfId="1" applyNumberFormat="1" applyFont="1" applyFill="1" applyBorder="1"/>
    <xf numFmtId="2" fontId="2" fillId="0" borderId="4" xfId="0" applyNumberFormat="1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>
      <alignment vertical="center"/>
    </xf>
    <xf numFmtId="3" fontId="1" fillId="0" borderId="5" xfId="0" applyNumberFormat="1" applyFont="1" applyFill="1" applyBorder="1" applyAlignment="1">
      <alignment vertical="center"/>
    </xf>
    <xf numFmtId="14" fontId="1" fillId="0" borderId="5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5"/>
  <sheetViews>
    <sheetView tabSelected="1" zoomScale="82" zoomScaleNormal="82" workbookViewId="0">
      <selection activeCell="A525" sqref="A525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4" t="s">
        <v>6</v>
      </c>
      <c r="B1" s="35"/>
      <c r="C1" s="35"/>
      <c r="D1" s="35"/>
      <c r="E1" s="35"/>
      <c r="F1" s="35"/>
      <c r="G1" s="35"/>
      <c r="H1" s="35"/>
      <c r="I1" s="35"/>
      <c r="J1" s="35"/>
    </row>
    <row r="2" spans="1:24" s="3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24" s="2" customFormat="1" ht="49.5" customHeight="1" x14ac:dyDescent="0.25">
      <c r="A3" s="4" t="s">
        <v>0</v>
      </c>
      <c r="B3" s="5" t="s">
        <v>1</v>
      </c>
      <c r="C3" s="5" t="s">
        <v>2</v>
      </c>
      <c r="D3" s="6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3</v>
      </c>
      <c r="W3" s="23" t="s">
        <v>4</v>
      </c>
      <c r="X3" s="24" t="s">
        <v>5</v>
      </c>
    </row>
    <row r="4" spans="1:24" ht="15.75" x14ac:dyDescent="0.25">
      <c r="A4" s="18" t="s">
        <v>25</v>
      </c>
      <c r="B4" s="19" t="s">
        <v>26</v>
      </c>
      <c r="C4" s="19" t="s">
        <v>27</v>
      </c>
      <c r="D4" s="20">
        <v>0</v>
      </c>
      <c r="E4" s="20">
        <v>0</v>
      </c>
      <c r="F4" s="20">
        <v>10979414.83</v>
      </c>
      <c r="G4" s="20">
        <v>0</v>
      </c>
      <c r="H4" s="20">
        <v>5923798.9300000006</v>
      </c>
      <c r="I4" s="20">
        <v>4486490.9239999996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0" t="e">
        <v>#REF!</v>
      </c>
      <c r="S4" s="20">
        <v>0</v>
      </c>
      <c r="T4" s="20">
        <v>0</v>
      </c>
      <c r="U4" s="20">
        <v>0</v>
      </c>
      <c r="V4" s="21">
        <f>U4+T4+S4+Q4+P4+O4+N4+M4+L4+K4+J4+I4+H4+G4+F4+E4+D4</f>
        <v>21389704.684</v>
      </c>
      <c r="W4" s="22"/>
      <c r="X4" s="25">
        <v>45901</v>
      </c>
    </row>
    <row r="5" spans="1:24" ht="15.75" x14ac:dyDescent="0.25">
      <c r="A5" s="18" t="s">
        <v>25</v>
      </c>
      <c r="B5" s="19" t="s">
        <v>26</v>
      </c>
      <c r="C5" s="19" t="s">
        <v>28</v>
      </c>
      <c r="D5" s="20">
        <v>0</v>
      </c>
      <c r="E5" s="20">
        <v>0</v>
      </c>
      <c r="F5" s="20">
        <v>0</v>
      </c>
      <c r="G5" s="20">
        <v>0</v>
      </c>
      <c r="H5" s="20">
        <v>5419316.8800000008</v>
      </c>
      <c r="I5" s="20">
        <v>4104412.7800000003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 t="e">
        <v>#REF!</v>
      </c>
      <c r="S5" s="20">
        <v>0</v>
      </c>
      <c r="T5" s="20">
        <v>0</v>
      </c>
      <c r="U5" s="20">
        <v>0</v>
      </c>
      <c r="V5" s="21">
        <f t="shared" ref="V5:V68" si="0">U5+T5+S5+Q5+P5+O5+N5+M5+L5+K5+J5+I5+H5+G5+F5+E5+D5</f>
        <v>9523729.6600000001</v>
      </c>
      <c r="W5" s="22"/>
      <c r="X5" s="25">
        <v>45901</v>
      </c>
    </row>
    <row r="6" spans="1:24" ht="15.75" x14ac:dyDescent="0.25">
      <c r="A6" s="18" t="s">
        <v>25</v>
      </c>
      <c r="B6" s="19" t="s">
        <v>26</v>
      </c>
      <c r="C6" s="19" t="s">
        <v>29</v>
      </c>
      <c r="D6" s="20">
        <v>0</v>
      </c>
      <c r="E6" s="20">
        <v>0</v>
      </c>
      <c r="F6" s="20">
        <v>6578758.6799999997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 t="e">
        <v>#REF!</v>
      </c>
      <c r="S6" s="20">
        <v>0</v>
      </c>
      <c r="T6" s="20">
        <v>0</v>
      </c>
      <c r="U6" s="20">
        <v>0</v>
      </c>
      <c r="V6" s="21">
        <f t="shared" si="0"/>
        <v>6578758.6799999997</v>
      </c>
      <c r="W6" s="22"/>
      <c r="X6" s="25">
        <v>45901</v>
      </c>
    </row>
    <row r="7" spans="1:24" ht="16.5" customHeight="1" x14ac:dyDescent="0.25">
      <c r="A7" s="18" t="s">
        <v>30</v>
      </c>
      <c r="B7" s="19" t="s">
        <v>31</v>
      </c>
      <c r="C7" s="19" t="s">
        <v>577</v>
      </c>
      <c r="D7" s="20">
        <v>0</v>
      </c>
      <c r="E7" s="20">
        <v>6434639.0700000003</v>
      </c>
      <c r="F7" s="20">
        <v>9726413.3899999987</v>
      </c>
      <c r="G7" s="20">
        <v>0</v>
      </c>
      <c r="H7" s="20">
        <v>6152849.6799999997</v>
      </c>
      <c r="I7" s="20">
        <v>4659966.4380000001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 t="e">
        <v>#REF!</v>
      </c>
      <c r="S7" s="20">
        <v>0</v>
      </c>
      <c r="T7" s="20">
        <v>0</v>
      </c>
      <c r="U7" s="20">
        <v>0</v>
      </c>
      <c r="V7" s="21">
        <f t="shared" si="0"/>
        <v>26973868.578000002</v>
      </c>
      <c r="W7" s="22"/>
      <c r="X7" s="25">
        <v>45905</v>
      </c>
    </row>
    <row r="8" spans="1:24" ht="15.75" x14ac:dyDescent="0.25">
      <c r="A8" s="18" t="s">
        <v>30</v>
      </c>
      <c r="B8" s="19" t="s">
        <v>31</v>
      </c>
      <c r="C8" s="19" t="s">
        <v>578</v>
      </c>
      <c r="D8" s="20">
        <v>0</v>
      </c>
      <c r="E8" s="20">
        <v>0</v>
      </c>
      <c r="F8" s="20">
        <v>9973635.2300000004</v>
      </c>
      <c r="G8" s="20">
        <v>0</v>
      </c>
      <c r="H8" s="20">
        <v>2584100.8000000003</v>
      </c>
      <c r="I8" s="20">
        <v>1957113.1540000001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 t="e">
        <v>#REF!</v>
      </c>
      <c r="S8" s="20">
        <v>0</v>
      </c>
      <c r="T8" s="20">
        <v>0</v>
      </c>
      <c r="U8" s="20">
        <v>0</v>
      </c>
      <c r="V8" s="21">
        <f t="shared" si="0"/>
        <v>14514849.184</v>
      </c>
      <c r="W8" s="22"/>
      <c r="X8" s="25">
        <v>45905</v>
      </c>
    </row>
    <row r="9" spans="1:24" ht="15.75" x14ac:dyDescent="0.25">
      <c r="A9" s="18" t="s">
        <v>30</v>
      </c>
      <c r="B9" s="19" t="s">
        <v>31</v>
      </c>
      <c r="C9" s="19" t="s">
        <v>579</v>
      </c>
      <c r="D9" s="20">
        <v>0</v>
      </c>
      <c r="E9" s="20">
        <v>16504577.290000001</v>
      </c>
      <c r="F9" s="20">
        <v>24947839.290000003</v>
      </c>
      <c r="G9" s="20">
        <v>0</v>
      </c>
      <c r="H9" s="20">
        <v>29787105.27</v>
      </c>
      <c r="I9" s="20">
        <v>22559776.07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 t="e">
        <v>#REF!</v>
      </c>
      <c r="S9" s="20">
        <v>0</v>
      </c>
      <c r="T9" s="20">
        <v>0</v>
      </c>
      <c r="U9" s="20">
        <v>0</v>
      </c>
      <c r="V9" s="21">
        <f t="shared" si="0"/>
        <v>93799297.920000017</v>
      </c>
      <c r="W9" s="22"/>
      <c r="X9" s="25">
        <v>45905</v>
      </c>
    </row>
    <row r="10" spans="1:24" ht="15.75" x14ac:dyDescent="0.25">
      <c r="A10" s="18" t="s">
        <v>30</v>
      </c>
      <c r="B10" s="19" t="s">
        <v>31</v>
      </c>
      <c r="C10" s="19" t="s">
        <v>580</v>
      </c>
      <c r="D10" s="20">
        <v>0</v>
      </c>
      <c r="E10" s="20">
        <v>7268672.3399999989</v>
      </c>
      <c r="F10" s="20">
        <v>10987113.83</v>
      </c>
      <c r="G10" s="20">
        <v>0</v>
      </c>
      <c r="H10" s="20">
        <v>16096594.460000003</v>
      </c>
      <c r="I10" s="20">
        <v>12191032.430000002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 t="e">
        <v>#REF!</v>
      </c>
      <c r="S10" s="20">
        <v>0</v>
      </c>
      <c r="T10" s="20">
        <v>0</v>
      </c>
      <c r="U10" s="20">
        <v>0</v>
      </c>
      <c r="V10" s="21">
        <f t="shared" si="0"/>
        <v>46543413.060000002</v>
      </c>
      <c r="W10" s="22"/>
      <c r="X10" s="25">
        <v>45905</v>
      </c>
    </row>
    <row r="11" spans="1:24" ht="15.75" x14ac:dyDescent="0.25">
      <c r="A11" s="18" t="s">
        <v>30</v>
      </c>
      <c r="B11" s="19" t="s">
        <v>31</v>
      </c>
      <c r="C11" s="19" t="s">
        <v>581</v>
      </c>
      <c r="D11" s="20">
        <v>0</v>
      </c>
      <c r="E11" s="20">
        <v>0</v>
      </c>
      <c r="F11" s="20">
        <v>11883253.290000001</v>
      </c>
      <c r="G11" s="20">
        <v>0</v>
      </c>
      <c r="H11" s="20">
        <v>5246553.1800000006</v>
      </c>
      <c r="I11" s="20">
        <v>3973567.2060000002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 t="e">
        <v>#REF!</v>
      </c>
      <c r="S11" s="20">
        <v>0</v>
      </c>
      <c r="T11" s="20">
        <v>0</v>
      </c>
      <c r="U11" s="20">
        <v>0</v>
      </c>
      <c r="V11" s="21">
        <f t="shared" si="0"/>
        <v>21103373.675999999</v>
      </c>
      <c r="W11" s="22"/>
      <c r="X11" s="25">
        <v>45905</v>
      </c>
    </row>
    <row r="12" spans="1:24" ht="15.75" x14ac:dyDescent="0.25">
      <c r="A12" s="18" t="s">
        <v>30</v>
      </c>
      <c r="B12" s="19" t="s">
        <v>31</v>
      </c>
      <c r="C12" s="19" t="s">
        <v>32</v>
      </c>
      <c r="D12" s="20">
        <v>0</v>
      </c>
      <c r="E12" s="20">
        <v>12364676.100000001</v>
      </c>
      <c r="F12" s="20">
        <v>18690084.980000004</v>
      </c>
      <c r="G12" s="20">
        <v>0</v>
      </c>
      <c r="H12" s="20">
        <v>0</v>
      </c>
      <c r="I12" s="20">
        <v>21018276.640000004</v>
      </c>
      <c r="J12" s="20">
        <v>0</v>
      </c>
      <c r="K12" s="20">
        <v>7038485.5600000005</v>
      </c>
      <c r="L12" s="20">
        <v>18999068.900000002</v>
      </c>
      <c r="M12" s="20">
        <v>10222316.25</v>
      </c>
      <c r="N12" s="20">
        <v>0</v>
      </c>
      <c r="O12" s="20">
        <v>7567310.4800000004</v>
      </c>
      <c r="P12" s="20">
        <v>13744007.289999999</v>
      </c>
      <c r="Q12" s="20">
        <v>3582589.43</v>
      </c>
      <c r="R12" s="20" t="e">
        <v>#REF!</v>
      </c>
      <c r="S12" s="20">
        <v>1343589.1600000001</v>
      </c>
      <c r="T12" s="20">
        <v>1343589.1600000001</v>
      </c>
      <c r="U12" s="20">
        <v>0</v>
      </c>
      <c r="V12" s="21">
        <f t="shared" si="0"/>
        <v>115913993.95000002</v>
      </c>
      <c r="W12" s="22"/>
      <c r="X12" s="25">
        <v>45901</v>
      </c>
    </row>
    <row r="13" spans="1:24" ht="15.75" x14ac:dyDescent="0.25">
      <c r="A13" s="18" t="s">
        <v>30</v>
      </c>
      <c r="B13" s="19" t="s">
        <v>31</v>
      </c>
      <c r="C13" s="19" t="s">
        <v>582</v>
      </c>
      <c r="D13" s="20">
        <v>0</v>
      </c>
      <c r="E13" s="20">
        <v>0</v>
      </c>
      <c r="F13" s="20">
        <v>0</v>
      </c>
      <c r="G13" s="20">
        <v>0</v>
      </c>
      <c r="H13" s="20">
        <v>32151161.25</v>
      </c>
      <c r="I13" s="20">
        <v>24350234.490000002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 t="e">
        <v>#REF!</v>
      </c>
      <c r="S13" s="20">
        <v>0</v>
      </c>
      <c r="T13" s="20">
        <v>0</v>
      </c>
      <c r="U13" s="20">
        <v>0</v>
      </c>
      <c r="V13" s="21">
        <f t="shared" si="0"/>
        <v>56501395.740000002</v>
      </c>
      <c r="W13" s="22"/>
      <c r="X13" s="25">
        <v>45905</v>
      </c>
    </row>
    <row r="14" spans="1:24" ht="15.75" x14ac:dyDescent="0.25">
      <c r="A14" s="18" t="s">
        <v>30</v>
      </c>
      <c r="B14" s="19" t="s">
        <v>31</v>
      </c>
      <c r="C14" s="19" t="s">
        <v>583</v>
      </c>
      <c r="D14" s="20">
        <v>0</v>
      </c>
      <c r="E14" s="20">
        <v>12097884.5</v>
      </c>
      <c r="F14" s="20">
        <v>18286810.57</v>
      </c>
      <c r="G14" s="20">
        <v>0</v>
      </c>
      <c r="H14" s="20">
        <v>27540126.350000001</v>
      </c>
      <c r="I14" s="20">
        <v>20857987.979999997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 t="e">
        <v>#REF!</v>
      </c>
      <c r="S14" s="20">
        <v>0</v>
      </c>
      <c r="T14" s="20">
        <v>0</v>
      </c>
      <c r="U14" s="20">
        <v>0</v>
      </c>
      <c r="V14" s="21">
        <f t="shared" si="0"/>
        <v>78782809.400000006</v>
      </c>
      <c r="W14" s="22"/>
      <c r="X14" s="25">
        <v>45905</v>
      </c>
    </row>
    <row r="15" spans="1:24" ht="15.75" x14ac:dyDescent="0.25">
      <c r="A15" s="18" t="s">
        <v>30</v>
      </c>
      <c r="B15" s="19" t="s">
        <v>31</v>
      </c>
      <c r="C15" s="19" t="s">
        <v>33</v>
      </c>
      <c r="D15" s="20">
        <v>0</v>
      </c>
      <c r="E15" s="20">
        <v>0</v>
      </c>
      <c r="F15" s="20">
        <v>5409547.3099999996</v>
      </c>
      <c r="G15" s="20">
        <v>0</v>
      </c>
      <c r="H15" s="20">
        <v>3269151.6900000004</v>
      </c>
      <c r="I15" s="20">
        <v>2475948.21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 t="e">
        <v>#REF!</v>
      </c>
      <c r="S15" s="20">
        <v>0</v>
      </c>
      <c r="T15" s="20">
        <v>0</v>
      </c>
      <c r="U15" s="20">
        <v>0</v>
      </c>
      <c r="V15" s="21">
        <f t="shared" si="0"/>
        <v>11154647.210000001</v>
      </c>
      <c r="W15" s="22"/>
      <c r="X15" s="25">
        <v>45901</v>
      </c>
    </row>
    <row r="16" spans="1:24" ht="15.75" x14ac:dyDescent="0.25">
      <c r="A16" s="18" t="s">
        <v>30</v>
      </c>
      <c r="B16" s="19" t="s">
        <v>31</v>
      </c>
      <c r="C16" s="19" t="s">
        <v>584</v>
      </c>
      <c r="D16" s="20">
        <v>0</v>
      </c>
      <c r="E16" s="20">
        <v>14481858.629999999</v>
      </c>
      <c r="F16" s="20">
        <v>21890356.539999999</v>
      </c>
      <c r="G16" s="20">
        <v>0</v>
      </c>
      <c r="H16" s="20">
        <v>30605744.079999998</v>
      </c>
      <c r="I16" s="20">
        <v>23179786.256000001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 t="e">
        <v>#REF!</v>
      </c>
      <c r="S16" s="20">
        <v>0</v>
      </c>
      <c r="T16" s="20">
        <v>0</v>
      </c>
      <c r="U16" s="20">
        <v>0</v>
      </c>
      <c r="V16" s="21">
        <f t="shared" si="0"/>
        <v>90157745.505999982</v>
      </c>
      <c r="W16" s="22"/>
      <c r="X16" s="25">
        <v>45905</v>
      </c>
    </row>
    <row r="17" spans="1:24" ht="15.75" x14ac:dyDescent="0.25">
      <c r="A17" s="18" t="s">
        <v>30</v>
      </c>
      <c r="B17" s="19" t="s">
        <v>31</v>
      </c>
      <c r="C17" s="19" t="s">
        <v>585</v>
      </c>
      <c r="D17" s="20">
        <v>0</v>
      </c>
      <c r="E17" s="20">
        <v>0</v>
      </c>
      <c r="F17" s="20">
        <v>13038981.17</v>
      </c>
      <c r="G17" s="20">
        <v>0</v>
      </c>
      <c r="H17" s="20">
        <v>5403556.5100000007</v>
      </c>
      <c r="I17" s="20">
        <v>4092476.3899999997</v>
      </c>
      <c r="J17" s="20">
        <v>69205.83</v>
      </c>
      <c r="K17" s="20">
        <v>1303481.2999999998</v>
      </c>
      <c r="L17" s="20">
        <v>3518502.79</v>
      </c>
      <c r="M17" s="20">
        <v>1893105.8399999999</v>
      </c>
      <c r="N17" s="20">
        <v>0</v>
      </c>
      <c r="O17" s="20">
        <v>1401416.2100000002</v>
      </c>
      <c r="P17" s="20">
        <v>2545299.8899999997</v>
      </c>
      <c r="Q17" s="20">
        <v>1791294.7100000002</v>
      </c>
      <c r="R17" s="20" t="e">
        <v>#REF!</v>
      </c>
      <c r="S17" s="20">
        <v>1343589.1600000001</v>
      </c>
      <c r="T17" s="20">
        <v>1343589.1600000001</v>
      </c>
      <c r="U17" s="20">
        <v>0</v>
      </c>
      <c r="V17" s="21">
        <f t="shared" si="0"/>
        <v>37744498.960000001</v>
      </c>
      <c r="W17" s="22"/>
      <c r="X17" s="25">
        <v>45905</v>
      </c>
    </row>
    <row r="18" spans="1:24" ht="15.75" x14ac:dyDescent="0.25">
      <c r="A18" s="18" t="s">
        <v>30</v>
      </c>
      <c r="B18" s="19" t="s">
        <v>31</v>
      </c>
      <c r="C18" s="19" t="s">
        <v>586</v>
      </c>
      <c r="D18" s="20">
        <v>0</v>
      </c>
      <c r="E18" s="20">
        <v>0</v>
      </c>
      <c r="F18" s="20">
        <v>13490455.889999999</v>
      </c>
      <c r="G18" s="20">
        <v>0</v>
      </c>
      <c r="H18" s="20">
        <v>7331875.6900000004</v>
      </c>
      <c r="I18" s="20">
        <v>5552922.0580000002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 t="e">
        <v>#REF!</v>
      </c>
      <c r="S18" s="20">
        <v>0</v>
      </c>
      <c r="T18" s="20">
        <v>0</v>
      </c>
      <c r="U18" s="20">
        <v>0</v>
      </c>
      <c r="V18" s="21">
        <f t="shared" si="0"/>
        <v>26375253.637999997</v>
      </c>
      <c r="W18" s="22"/>
      <c r="X18" s="25">
        <v>45905</v>
      </c>
    </row>
    <row r="19" spans="1:24" ht="15.75" x14ac:dyDescent="0.25">
      <c r="A19" s="18" t="s">
        <v>30</v>
      </c>
      <c r="B19" s="19" t="s">
        <v>31</v>
      </c>
      <c r="C19" s="19" t="s">
        <v>587</v>
      </c>
      <c r="D19" s="20">
        <v>0</v>
      </c>
      <c r="E19" s="20">
        <v>14201493.58</v>
      </c>
      <c r="F19" s="20">
        <v>21466564.900000002</v>
      </c>
      <c r="G19" s="20">
        <v>0</v>
      </c>
      <c r="H19" s="20">
        <v>27932634.699999999</v>
      </c>
      <c r="I19" s="20">
        <v>21155260.919999998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 t="e">
        <v>#REF!</v>
      </c>
      <c r="S19" s="20">
        <v>0</v>
      </c>
      <c r="T19" s="20">
        <v>0</v>
      </c>
      <c r="U19" s="20">
        <v>0</v>
      </c>
      <c r="V19" s="21">
        <f t="shared" si="0"/>
        <v>84755954.099999994</v>
      </c>
      <c r="W19" s="22"/>
      <c r="X19" s="25">
        <v>45905</v>
      </c>
    </row>
    <row r="20" spans="1:24" ht="15.75" x14ac:dyDescent="0.25">
      <c r="A20" s="18" t="s">
        <v>30</v>
      </c>
      <c r="B20" s="19" t="s">
        <v>31</v>
      </c>
      <c r="C20" s="19" t="s">
        <v>588</v>
      </c>
      <c r="D20" s="20">
        <v>0</v>
      </c>
      <c r="E20" s="20">
        <v>0</v>
      </c>
      <c r="F20" s="20">
        <v>7112171.5500000007</v>
      </c>
      <c r="G20" s="20">
        <v>0</v>
      </c>
      <c r="H20" s="20">
        <v>4045462.6399999997</v>
      </c>
      <c r="I20" s="20">
        <v>3370836.378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 t="e">
        <v>#REF!</v>
      </c>
      <c r="S20" s="20">
        <v>0</v>
      </c>
      <c r="T20" s="20">
        <v>0</v>
      </c>
      <c r="U20" s="20">
        <v>0</v>
      </c>
      <c r="V20" s="21">
        <f t="shared" si="0"/>
        <v>14528470.568</v>
      </c>
      <c r="W20" s="22"/>
      <c r="X20" s="25">
        <v>45905</v>
      </c>
    </row>
    <row r="21" spans="1:24" ht="15.75" x14ac:dyDescent="0.25">
      <c r="A21" s="18" t="s">
        <v>30</v>
      </c>
      <c r="B21" s="19" t="s">
        <v>31</v>
      </c>
      <c r="C21" s="19" t="s">
        <v>589</v>
      </c>
      <c r="D21" s="20">
        <v>0</v>
      </c>
      <c r="E21" s="20">
        <v>10629476.039999999</v>
      </c>
      <c r="F21" s="20">
        <v>16067207.010000002</v>
      </c>
      <c r="G21" s="20">
        <v>0</v>
      </c>
      <c r="H21" s="20">
        <v>21980467.100000005</v>
      </c>
      <c r="I21" s="20">
        <v>16647284.49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 t="e">
        <v>#REF!</v>
      </c>
      <c r="S21" s="20">
        <v>0</v>
      </c>
      <c r="T21" s="20">
        <v>0</v>
      </c>
      <c r="U21" s="20">
        <v>0</v>
      </c>
      <c r="V21" s="21">
        <f t="shared" si="0"/>
        <v>65324434.640000008</v>
      </c>
      <c r="W21" s="22"/>
      <c r="X21" s="25">
        <v>45905</v>
      </c>
    </row>
    <row r="22" spans="1:24" ht="15.75" x14ac:dyDescent="0.25">
      <c r="A22" s="18" t="s">
        <v>30</v>
      </c>
      <c r="B22" s="19" t="s">
        <v>31</v>
      </c>
      <c r="C22" s="19" t="s">
        <v>590</v>
      </c>
      <c r="D22" s="20">
        <v>0</v>
      </c>
      <c r="E22" s="20">
        <v>0</v>
      </c>
      <c r="F22" s="20">
        <v>0</v>
      </c>
      <c r="G22" s="20">
        <v>0</v>
      </c>
      <c r="H22" s="20">
        <v>18029866.900000002</v>
      </c>
      <c r="I22" s="20">
        <v>13655229.539999999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 t="e">
        <v>#REF!</v>
      </c>
      <c r="S22" s="20">
        <v>0</v>
      </c>
      <c r="T22" s="20">
        <v>0</v>
      </c>
      <c r="U22" s="20">
        <v>0</v>
      </c>
      <c r="V22" s="21">
        <f t="shared" si="0"/>
        <v>31685096.440000001</v>
      </c>
      <c r="W22" s="22"/>
      <c r="X22" s="25">
        <v>45905</v>
      </c>
    </row>
    <row r="23" spans="1:24" ht="15.75" x14ac:dyDescent="0.25">
      <c r="A23" s="18" t="s">
        <v>30</v>
      </c>
      <c r="B23" s="19" t="s">
        <v>31</v>
      </c>
      <c r="C23" s="19" t="s">
        <v>591</v>
      </c>
      <c r="D23" s="20">
        <v>0</v>
      </c>
      <c r="E23" s="20">
        <v>16289603.239999998</v>
      </c>
      <c r="F23" s="20">
        <v>24622890.77</v>
      </c>
      <c r="G23" s="20">
        <v>0</v>
      </c>
      <c r="H23" s="20">
        <v>64912323.979999997</v>
      </c>
      <c r="I23" s="20">
        <v>49162464.096000001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 t="e">
        <v>#REF!</v>
      </c>
      <c r="S23" s="20">
        <v>0</v>
      </c>
      <c r="T23" s="20">
        <v>0</v>
      </c>
      <c r="U23" s="20">
        <v>0</v>
      </c>
      <c r="V23" s="21">
        <f t="shared" si="0"/>
        <v>154987282.08600003</v>
      </c>
      <c r="W23" s="22"/>
      <c r="X23" s="25">
        <v>45905</v>
      </c>
    </row>
    <row r="24" spans="1:24" ht="15.75" x14ac:dyDescent="0.25">
      <c r="A24" s="18" t="s">
        <v>30</v>
      </c>
      <c r="B24" s="19" t="s">
        <v>31</v>
      </c>
      <c r="C24" s="19" t="s">
        <v>592</v>
      </c>
      <c r="D24" s="20">
        <v>0</v>
      </c>
      <c r="E24" s="20">
        <v>12463725.57</v>
      </c>
      <c r="F24" s="20">
        <v>18839805.280000001</v>
      </c>
      <c r="G24" s="20">
        <v>0</v>
      </c>
      <c r="H24" s="20">
        <v>24791292.130000003</v>
      </c>
      <c r="I24" s="20">
        <v>18776111.140999995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 t="e">
        <v>#REF!</v>
      </c>
      <c r="S24" s="20">
        <v>0</v>
      </c>
      <c r="T24" s="20">
        <v>0</v>
      </c>
      <c r="U24" s="20">
        <v>0</v>
      </c>
      <c r="V24" s="21">
        <f t="shared" si="0"/>
        <v>74870934.120999992</v>
      </c>
      <c r="W24" s="22"/>
      <c r="X24" s="25">
        <v>45905</v>
      </c>
    </row>
    <row r="25" spans="1:24" ht="15.75" x14ac:dyDescent="0.25">
      <c r="A25" s="18" t="s">
        <v>30</v>
      </c>
      <c r="B25" s="19" t="s">
        <v>31</v>
      </c>
      <c r="C25" s="19" t="s">
        <v>593</v>
      </c>
      <c r="D25" s="20">
        <v>0</v>
      </c>
      <c r="E25" s="20">
        <v>7340758.3399999999</v>
      </c>
      <c r="F25" s="20">
        <v>11096076.930000002</v>
      </c>
      <c r="G25" s="20">
        <v>0</v>
      </c>
      <c r="H25" s="20">
        <v>17158243.210000001</v>
      </c>
      <c r="I25" s="20">
        <v>12995090.362000002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 t="e">
        <v>#REF!</v>
      </c>
      <c r="S25" s="20">
        <v>0</v>
      </c>
      <c r="T25" s="20">
        <v>0</v>
      </c>
      <c r="U25" s="20">
        <v>0</v>
      </c>
      <c r="V25" s="21">
        <f t="shared" si="0"/>
        <v>48590168.842000008</v>
      </c>
      <c r="W25" s="22"/>
      <c r="X25" s="25">
        <v>45905</v>
      </c>
    </row>
    <row r="26" spans="1:24" ht="15.75" x14ac:dyDescent="0.25">
      <c r="A26" s="18" t="s">
        <v>30</v>
      </c>
      <c r="B26" s="19" t="s">
        <v>31</v>
      </c>
      <c r="C26" s="19" t="s">
        <v>594</v>
      </c>
      <c r="D26" s="20">
        <v>0</v>
      </c>
      <c r="E26" s="20">
        <v>0</v>
      </c>
      <c r="F26" s="20">
        <v>9927406.1199999992</v>
      </c>
      <c r="G26" s="20">
        <v>0</v>
      </c>
      <c r="H26" s="20">
        <v>4581765.63</v>
      </c>
      <c r="I26" s="20">
        <v>3467521.1349999993</v>
      </c>
      <c r="J26" s="20">
        <v>0</v>
      </c>
      <c r="K26" s="20">
        <v>889410.83</v>
      </c>
      <c r="L26" s="20">
        <v>0</v>
      </c>
      <c r="M26" s="20">
        <v>1291732.25</v>
      </c>
      <c r="N26" s="20">
        <v>0</v>
      </c>
      <c r="O26" s="20">
        <v>956235.24</v>
      </c>
      <c r="P26" s="20">
        <v>0</v>
      </c>
      <c r="Q26" s="20">
        <v>0</v>
      </c>
      <c r="R26" s="20" t="e">
        <v>#REF!</v>
      </c>
      <c r="S26" s="20">
        <v>0</v>
      </c>
      <c r="T26" s="20">
        <v>1343589.1600000001</v>
      </c>
      <c r="U26" s="20">
        <v>0</v>
      </c>
      <c r="V26" s="21">
        <f t="shared" si="0"/>
        <v>22457660.365000002</v>
      </c>
      <c r="W26" s="22"/>
      <c r="X26" s="25">
        <v>45905</v>
      </c>
    </row>
    <row r="27" spans="1:24" ht="15.75" x14ac:dyDescent="0.25">
      <c r="A27" s="18" t="s">
        <v>30</v>
      </c>
      <c r="B27" s="19" t="s">
        <v>31</v>
      </c>
      <c r="C27" s="19" t="s">
        <v>595</v>
      </c>
      <c r="D27" s="20">
        <v>0</v>
      </c>
      <c r="E27" s="20">
        <v>5540167.2799999993</v>
      </c>
      <c r="F27" s="20">
        <v>8374355.8400000008</v>
      </c>
      <c r="G27" s="20">
        <v>0</v>
      </c>
      <c r="H27" s="20">
        <v>4400296.1900000004</v>
      </c>
      <c r="I27" s="20">
        <v>3332639.9340000004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 t="e">
        <v>#REF!</v>
      </c>
      <c r="S27" s="20">
        <v>0</v>
      </c>
      <c r="T27" s="20">
        <v>0</v>
      </c>
      <c r="U27" s="20">
        <v>0</v>
      </c>
      <c r="V27" s="21">
        <f t="shared" si="0"/>
        <v>21647459.244000003</v>
      </c>
      <c r="W27" s="22"/>
      <c r="X27" s="25">
        <v>45905</v>
      </c>
    </row>
    <row r="28" spans="1:24" ht="15.75" x14ac:dyDescent="0.25">
      <c r="A28" s="18" t="s">
        <v>30</v>
      </c>
      <c r="B28" s="19" t="s">
        <v>31</v>
      </c>
      <c r="C28" s="19" t="s">
        <v>596</v>
      </c>
      <c r="D28" s="20">
        <v>0</v>
      </c>
      <c r="E28" s="20">
        <v>3944553.62</v>
      </c>
      <c r="F28" s="20">
        <v>5962472.5899999999</v>
      </c>
      <c r="G28" s="20">
        <v>0</v>
      </c>
      <c r="H28" s="20">
        <v>3853936.5799999996</v>
      </c>
      <c r="I28" s="20">
        <v>2918845.1039999998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 t="e">
        <v>#REF!</v>
      </c>
      <c r="S28" s="20">
        <v>0</v>
      </c>
      <c r="T28" s="20">
        <v>0</v>
      </c>
      <c r="U28" s="20">
        <v>0</v>
      </c>
      <c r="V28" s="21">
        <f t="shared" si="0"/>
        <v>16679807.894000001</v>
      </c>
      <c r="W28" s="22"/>
      <c r="X28" s="25">
        <v>45905</v>
      </c>
    </row>
    <row r="29" spans="1:24" ht="15.75" x14ac:dyDescent="0.25">
      <c r="A29" s="18" t="s">
        <v>34</v>
      </c>
      <c r="B29" s="19" t="s">
        <v>35</v>
      </c>
      <c r="C29" s="19" t="s">
        <v>36</v>
      </c>
      <c r="D29" s="20">
        <v>0</v>
      </c>
      <c r="E29" s="20">
        <v>0</v>
      </c>
      <c r="F29" s="20">
        <v>11233674.950000001</v>
      </c>
      <c r="G29" s="20">
        <v>0</v>
      </c>
      <c r="H29" s="20">
        <v>0</v>
      </c>
      <c r="I29" s="20">
        <v>4522186.4000000004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 t="e">
        <v>#REF!</v>
      </c>
      <c r="S29" s="20">
        <v>0</v>
      </c>
      <c r="T29" s="20">
        <v>0</v>
      </c>
      <c r="U29" s="20">
        <v>0</v>
      </c>
      <c r="V29" s="21">
        <f t="shared" si="0"/>
        <v>15755861.350000001</v>
      </c>
      <c r="W29" s="22"/>
      <c r="X29" s="25">
        <v>45901</v>
      </c>
    </row>
    <row r="30" spans="1:24" ht="15.75" x14ac:dyDescent="0.25">
      <c r="A30" s="18" t="s">
        <v>34</v>
      </c>
      <c r="B30" s="19" t="s">
        <v>37</v>
      </c>
      <c r="C30" s="19" t="s">
        <v>38</v>
      </c>
      <c r="D30" s="20">
        <v>0</v>
      </c>
      <c r="E30" s="20">
        <v>6089708.4499999993</v>
      </c>
      <c r="F30" s="20">
        <v>9205026.2700000014</v>
      </c>
      <c r="G30" s="20">
        <v>0</v>
      </c>
      <c r="H30" s="20">
        <v>0</v>
      </c>
      <c r="I30" s="20">
        <v>6536594.2300000004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 t="e">
        <v>#REF!</v>
      </c>
      <c r="S30" s="20">
        <v>0</v>
      </c>
      <c r="T30" s="20">
        <v>0</v>
      </c>
      <c r="U30" s="20">
        <v>0</v>
      </c>
      <c r="V30" s="21">
        <f t="shared" si="0"/>
        <v>21831328.950000003</v>
      </c>
      <c r="W30" s="22"/>
      <c r="X30" s="25">
        <v>45901</v>
      </c>
    </row>
    <row r="31" spans="1:24" ht="15.75" x14ac:dyDescent="0.25">
      <c r="A31" s="18" t="s">
        <v>34</v>
      </c>
      <c r="B31" s="19" t="s">
        <v>37</v>
      </c>
      <c r="C31" s="19" t="s">
        <v>39</v>
      </c>
      <c r="D31" s="20">
        <v>0</v>
      </c>
      <c r="E31" s="20">
        <v>11005497.189999999</v>
      </c>
      <c r="F31" s="20">
        <v>16635589.66</v>
      </c>
      <c r="G31" s="20">
        <v>0</v>
      </c>
      <c r="H31" s="20">
        <v>0</v>
      </c>
      <c r="I31" s="20">
        <v>17051984.940000001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 t="e">
        <v>#REF!</v>
      </c>
      <c r="S31" s="20">
        <v>0</v>
      </c>
      <c r="T31" s="20">
        <v>0</v>
      </c>
      <c r="U31" s="20">
        <v>0</v>
      </c>
      <c r="V31" s="21">
        <f t="shared" si="0"/>
        <v>44693071.789999999</v>
      </c>
      <c r="W31" s="22"/>
      <c r="X31" s="25">
        <v>45901</v>
      </c>
    </row>
    <row r="32" spans="1:24" ht="15.75" x14ac:dyDescent="0.25">
      <c r="A32" s="18" t="s">
        <v>34</v>
      </c>
      <c r="B32" s="19" t="s">
        <v>37</v>
      </c>
      <c r="C32" s="19" t="s">
        <v>40</v>
      </c>
      <c r="D32" s="20">
        <v>0</v>
      </c>
      <c r="E32" s="20">
        <v>4062862.72</v>
      </c>
      <c r="F32" s="20">
        <v>6141305.1799999997</v>
      </c>
      <c r="G32" s="20">
        <v>0</v>
      </c>
      <c r="H32" s="20">
        <v>0</v>
      </c>
      <c r="I32" s="20">
        <v>5780622.8899999997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 t="e">
        <v>#REF!</v>
      </c>
      <c r="S32" s="20">
        <v>0</v>
      </c>
      <c r="T32" s="20">
        <v>0</v>
      </c>
      <c r="U32" s="20">
        <v>0</v>
      </c>
      <c r="V32" s="21">
        <f t="shared" si="0"/>
        <v>15984790.790000001</v>
      </c>
      <c r="W32" s="22"/>
      <c r="X32" s="25">
        <v>45901</v>
      </c>
    </row>
    <row r="33" spans="1:24" ht="15.75" x14ac:dyDescent="0.25">
      <c r="A33" s="18" t="s">
        <v>34</v>
      </c>
      <c r="B33" s="19" t="s">
        <v>37</v>
      </c>
      <c r="C33" s="19" t="s">
        <v>41</v>
      </c>
      <c r="D33" s="20">
        <v>0</v>
      </c>
      <c r="E33" s="20">
        <v>0</v>
      </c>
      <c r="F33" s="20">
        <v>0</v>
      </c>
      <c r="G33" s="20">
        <v>0</v>
      </c>
      <c r="H33" s="20">
        <v>5005794.71</v>
      </c>
      <c r="I33" s="20">
        <v>3791224.65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 t="e">
        <v>#REF!</v>
      </c>
      <c r="S33" s="20">
        <v>0</v>
      </c>
      <c r="T33" s="20">
        <v>0</v>
      </c>
      <c r="U33" s="20">
        <v>0</v>
      </c>
      <c r="V33" s="21">
        <f t="shared" si="0"/>
        <v>8797019.3599999994</v>
      </c>
      <c r="W33" s="22"/>
      <c r="X33" s="25">
        <v>45901</v>
      </c>
    </row>
    <row r="34" spans="1:24" ht="15.75" x14ac:dyDescent="0.25">
      <c r="A34" s="18" t="s">
        <v>34</v>
      </c>
      <c r="B34" s="19" t="s">
        <v>37</v>
      </c>
      <c r="C34" s="19" t="s">
        <v>42</v>
      </c>
      <c r="D34" s="20">
        <v>0</v>
      </c>
      <c r="E34" s="20">
        <v>13619302.780000001</v>
      </c>
      <c r="F34" s="20">
        <v>20586542.199999999</v>
      </c>
      <c r="G34" s="20">
        <v>0</v>
      </c>
      <c r="H34" s="20">
        <v>13884138.26</v>
      </c>
      <c r="I34" s="20">
        <v>10515390.709999999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 t="e">
        <v>#REF!</v>
      </c>
      <c r="S34" s="20">
        <v>0</v>
      </c>
      <c r="T34" s="20">
        <v>0</v>
      </c>
      <c r="U34" s="20">
        <v>0</v>
      </c>
      <c r="V34" s="21">
        <f t="shared" si="0"/>
        <v>58605373.950000003</v>
      </c>
      <c r="W34" s="22"/>
      <c r="X34" s="25">
        <v>45901</v>
      </c>
    </row>
    <row r="35" spans="1:24" ht="15.75" x14ac:dyDescent="0.25">
      <c r="A35" s="18" t="s">
        <v>34</v>
      </c>
      <c r="B35" s="19" t="s">
        <v>37</v>
      </c>
      <c r="C35" s="19" t="s">
        <v>43</v>
      </c>
      <c r="D35" s="20">
        <v>0</v>
      </c>
      <c r="E35" s="20">
        <v>10702846.020000001</v>
      </c>
      <c r="F35" s="20">
        <v>16178110.940000001</v>
      </c>
      <c r="G35" s="20">
        <v>0</v>
      </c>
      <c r="H35" s="20">
        <v>0</v>
      </c>
      <c r="I35" s="20">
        <v>8821560.2100000009</v>
      </c>
      <c r="J35" s="20">
        <v>0</v>
      </c>
      <c r="K35" s="20">
        <v>0</v>
      </c>
      <c r="L35" s="20">
        <v>16945314.050000001</v>
      </c>
      <c r="M35" s="20">
        <v>0</v>
      </c>
      <c r="N35" s="20">
        <v>0</v>
      </c>
      <c r="O35" s="20">
        <v>0</v>
      </c>
      <c r="P35" s="20">
        <v>0</v>
      </c>
      <c r="Q35" s="20">
        <v>1791294.7100000002</v>
      </c>
      <c r="R35" s="20" t="e">
        <v>#REF!</v>
      </c>
      <c r="S35" s="20">
        <v>1343589.1600000001</v>
      </c>
      <c r="T35" s="20">
        <v>0</v>
      </c>
      <c r="U35" s="20">
        <v>0</v>
      </c>
      <c r="V35" s="21">
        <f t="shared" si="0"/>
        <v>55782715.090000011</v>
      </c>
      <c r="W35" s="22"/>
      <c r="X35" s="25">
        <v>45901</v>
      </c>
    </row>
    <row r="36" spans="1:24" ht="15.75" x14ac:dyDescent="0.25">
      <c r="A36" s="18" t="s">
        <v>34</v>
      </c>
      <c r="B36" s="19" t="s">
        <v>37</v>
      </c>
      <c r="C36" s="19" t="s">
        <v>44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6536594.2300000004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 t="e">
        <v>#REF!</v>
      </c>
      <c r="S36" s="20">
        <v>0</v>
      </c>
      <c r="T36" s="20">
        <v>0</v>
      </c>
      <c r="U36" s="20">
        <v>0</v>
      </c>
      <c r="V36" s="21">
        <f t="shared" si="0"/>
        <v>6536594.2300000004</v>
      </c>
      <c r="W36" s="22"/>
      <c r="X36" s="25">
        <v>45901</v>
      </c>
    </row>
    <row r="37" spans="1:24" ht="15.75" x14ac:dyDescent="0.25">
      <c r="A37" s="18" t="s">
        <v>34</v>
      </c>
      <c r="B37" s="19" t="s">
        <v>37</v>
      </c>
      <c r="C37" s="19" t="s">
        <v>45</v>
      </c>
      <c r="D37" s="20">
        <v>0</v>
      </c>
      <c r="E37" s="20">
        <v>9033678.9500000011</v>
      </c>
      <c r="F37" s="20">
        <v>13655046.510000002</v>
      </c>
      <c r="G37" s="20">
        <v>0</v>
      </c>
      <c r="H37" s="20">
        <v>0</v>
      </c>
      <c r="I37" s="20">
        <v>5013283.5699999994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 t="e">
        <v>#REF!</v>
      </c>
      <c r="S37" s="20">
        <v>0</v>
      </c>
      <c r="T37" s="20">
        <v>0</v>
      </c>
      <c r="U37" s="20">
        <v>0</v>
      </c>
      <c r="V37" s="21">
        <f t="shared" si="0"/>
        <v>27702009.030000001</v>
      </c>
      <c r="W37" s="22"/>
      <c r="X37" s="25">
        <v>45901</v>
      </c>
    </row>
    <row r="38" spans="1:24" ht="15.75" x14ac:dyDescent="0.25">
      <c r="A38" s="18" t="s">
        <v>34</v>
      </c>
      <c r="B38" s="19" t="s">
        <v>37</v>
      </c>
      <c r="C38" s="19" t="s">
        <v>46</v>
      </c>
      <c r="D38" s="20">
        <v>0</v>
      </c>
      <c r="E38" s="20">
        <v>10721188.52</v>
      </c>
      <c r="F38" s="20">
        <v>16205836.92</v>
      </c>
      <c r="G38" s="20">
        <v>0</v>
      </c>
      <c r="H38" s="20">
        <v>12135487.329999998</v>
      </c>
      <c r="I38" s="20">
        <v>9191019.879999999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 t="e">
        <v>#REF!</v>
      </c>
      <c r="S38" s="20">
        <v>0</v>
      </c>
      <c r="T38" s="20">
        <v>0</v>
      </c>
      <c r="U38" s="20">
        <v>0</v>
      </c>
      <c r="V38" s="21">
        <f t="shared" si="0"/>
        <v>48253532.649999991</v>
      </c>
      <c r="W38" s="22"/>
      <c r="X38" s="25">
        <v>45901</v>
      </c>
    </row>
    <row r="39" spans="1:24" ht="15.75" x14ac:dyDescent="0.25">
      <c r="A39" s="18" t="s">
        <v>34</v>
      </c>
      <c r="B39" s="19" t="s">
        <v>37</v>
      </c>
      <c r="C39" s="19" t="s">
        <v>47</v>
      </c>
      <c r="D39" s="20">
        <v>0</v>
      </c>
      <c r="E39" s="20">
        <v>15591121.02</v>
      </c>
      <c r="F39" s="20">
        <v>23567085.349999998</v>
      </c>
      <c r="G39" s="20">
        <v>0</v>
      </c>
      <c r="H39" s="20">
        <v>0</v>
      </c>
      <c r="I39" s="20">
        <v>28419974.899999999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 t="e">
        <v>#REF!</v>
      </c>
      <c r="S39" s="20">
        <v>0</v>
      </c>
      <c r="T39" s="20">
        <v>0</v>
      </c>
      <c r="U39" s="20">
        <v>0</v>
      </c>
      <c r="V39" s="21">
        <f t="shared" si="0"/>
        <v>67578181.269999996</v>
      </c>
      <c r="W39" s="22"/>
      <c r="X39" s="25">
        <v>45901</v>
      </c>
    </row>
    <row r="40" spans="1:24" s="3" customFormat="1" ht="15.75" x14ac:dyDescent="0.25">
      <c r="A40" s="18" t="s">
        <v>34</v>
      </c>
      <c r="B40" s="19" t="s">
        <v>37</v>
      </c>
      <c r="C40" s="19" t="s">
        <v>48</v>
      </c>
      <c r="D40" s="20">
        <v>0</v>
      </c>
      <c r="E40" s="20">
        <v>11005497.189999999</v>
      </c>
      <c r="F40" s="20">
        <v>16635589.66</v>
      </c>
      <c r="G40" s="20">
        <v>0</v>
      </c>
      <c r="H40" s="20">
        <v>26267288.600000001</v>
      </c>
      <c r="I40" s="20">
        <v>19893982.43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 t="e">
        <v>#REF!</v>
      </c>
      <c r="S40" s="20">
        <v>0</v>
      </c>
      <c r="T40" s="20">
        <v>0</v>
      </c>
      <c r="U40" s="20">
        <v>0</v>
      </c>
      <c r="V40" s="21">
        <f t="shared" si="0"/>
        <v>73802357.879999995</v>
      </c>
      <c r="W40" s="22"/>
      <c r="X40" s="25">
        <v>45901</v>
      </c>
    </row>
    <row r="41" spans="1:24" s="3" customFormat="1" ht="15.75" x14ac:dyDescent="0.25">
      <c r="A41" s="18" t="s">
        <v>34</v>
      </c>
      <c r="B41" s="19" t="s">
        <v>37</v>
      </c>
      <c r="C41" s="19" t="s">
        <v>49</v>
      </c>
      <c r="D41" s="20">
        <v>0</v>
      </c>
      <c r="E41" s="20">
        <v>13756871.49</v>
      </c>
      <c r="F41" s="20">
        <v>20794487.07</v>
      </c>
      <c r="G41" s="20">
        <v>0</v>
      </c>
      <c r="H41" s="20">
        <v>30019758.399999999</v>
      </c>
      <c r="I41" s="20">
        <v>22735979.920000002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 t="e">
        <v>#REF!</v>
      </c>
      <c r="S41" s="20">
        <v>0</v>
      </c>
      <c r="T41" s="20">
        <v>0</v>
      </c>
      <c r="U41" s="20">
        <v>0</v>
      </c>
      <c r="V41" s="21">
        <f t="shared" si="0"/>
        <v>87307096.879999995</v>
      </c>
      <c r="W41" s="22"/>
      <c r="X41" s="25">
        <v>45901</v>
      </c>
    </row>
    <row r="42" spans="1:24" s="3" customFormat="1" ht="15.75" x14ac:dyDescent="0.25">
      <c r="A42" s="18" t="s">
        <v>34</v>
      </c>
      <c r="B42" s="19" t="s">
        <v>37</v>
      </c>
      <c r="C42" s="19" t="s">
        <v>50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120040858.38</v>
      </c>
      <c r="J42" s="20">
        <v>0</v>
      </c>
      <c r="K42" s="20">
        <v>4694556.0200000005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 t="e">
        <v>#REF!</v>
      </c>
      <c r="S42" s="20">
        <v>0</v>
      </c>
      <c r="T42" s="20">
        <v>0</v>
      </c>
      <c r="U42" s="20">
        <v>0</v>
      </c>
      <c r="V42" s="21">
        <f t="shared" si="0"/>
        <v>124735414.39999999</v>
      </c>
      <c r="W42" s="22"/>
      <c r="X42" s="25">
        <v>45901</v>
      </c>
    </row>
    <row r="43" spans="1:24" s="3" customFormat="1" ht="15.75" x14ac:dyDescent="0.25">
      <c r="A43" s="18" t="s">
        <v>34</v>
      </c>
      <c r="B43" s="19" t="s">
        <v>37</v>
      </c>
      <c r="C43" s="19" t="s">
        <v>51</v>
      </c>
      <c r="D43" s="20">
        <v>0</v>
      </c>
      <c r="E43" s="20">
        <v>5474867.9999999991</v>
      </c>
      <c r="F43" s="20">
        <v>8275651.3299999991</v>
      </c>
      <c r="G43" s="20">
        <v>0</v>
      </c>
      <c r="H43" s="20">
        <v>0</v>
      </c>
      <c r="I43" s="20">
        <v>21486069.43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 t="e">
        <v>#REF!</v>
      </c>
      <c r="S43" s="20">
        <v>0</v>
      </c>
      <c r="T43" s="20">
        <v>0</v>
      </c>
      <c r="U43" s="20">
        <v>0</v>
      </c>
      <c r="V43" s="21">
        <f t="shared" si="0"/>
        <v>35236588.759999998</v>
      </c>
      <c r="W43" s="22"/>
      <c r="X43" s="25">
        <v>45901</v>
      </c>
    </row>
    <row r="44" spans="1:24" s="3" customFormat="1" ht="15.75" x14ac:dyDescent="0.25">
      <c r="A44" s="18" t="s">
        <v>34</v>
      </c>
      <c r="B44" s="19" t="s">
        <v>37</v>
      </c>
      <c r="C44" s="19" t="s">
        <v>52</v>
      </c>
      <c r="D44" s="20">
        <v>0</v>
      </c>
      <c r="E44" s="20">
        <v>0</v>
      </c>
      <c r="F44" s="20">
        <v>9082835.75</v>
      </c>
      <c r="G44" s="20">
        <v>0</v>
      </c>
      <c r="H44" s="20">
        <v>4825676.16</v>
      </c>
      <c r="I44" s="20">
        <v>3654808.77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 t="e">
        <v>#REF!</v>
      </c>
      <c r="S44" s="20">
        <v>0</v>
      </c>
      <c r="T44" s="20">
        <v>0</v>
      </c>
      <c r="U44" s="20">
        <v>0</v>
      </c>
      <c r="V44" s="21">
        <f t="shared" si="0"/>
        <v>17563320.68</v>
      </c>
      <c r="W44" s="22"/>
      <c r="X44" s="25">
        <v>45901</v>
      </c>
    </row>
    <row r="45" spans="1:24" s="3" customFormat="1" ht="15.75" x14ac:dyDescent="0.25">
      <c r="A45" s="18" t="s">
        <v>34</v>
      </c>
      <c r="B45" s="19" t="s">
        <v>37</v>
      </c>
      <c r="C45" s="19" t="s">
        <v>53</v>
      </c>
      <c r="D45" s="20">
        <v>0</v>
      </c>
      <c r="E45" s="20">
        <v>0</v>
      </c>
      <c r="F45" s="20">
        <v>8377545.4000000004</v>
      </c>
      <c r="G45" s="20">
        <v>0</v>
      </c>
      <c r="H45" s="20">
        <v>0</v>
      </c>
      <c r="I45" s="20">
        <v>6820793.9800000004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 t="e">
        <v>#REF!</v>
      </c>
      <c r="S45" s="20">
        <v>0</v>
      </c>
      <c r="T45" s="20">
        <v>0</v>
      </c>
      <c r="U45" s="20">
        <v>0</v>
      </c>
      <c r="V45" s="21">
        <f t="shared" si="0"/>
        <v>15198339.380000001</v>
      </c>
      <c r="W45" s="22"/>
      <c r="X45" s="25">
        <v>45901</v>
      </c>
    </row>
    <row r="46" spans="1:24" s="3" customFormat="1" ht="15.75" x14ac:dyDescent="0.25">
      <c r="A46" s="18" t="s">
        <v>34</v>
      </c>
      <c r="B46" s="19" t="s">
        <v>37</v>
      </c>
      <c r="C46" s="19" t="s">
        <v>54</v>
      </c>
      <c r="D46" s="20">
        <v>0</v>
      </c>
      <c r="E46" s="20">
        <v>5502748.6000000006</v>
      </c>
      <c r="F46" s="20">
        <v>8317794.8300000001</v>
      </c>
      <c r="G46" s="20">
        <v>0</v>
      </c>
      <c r="H46" s="20">
        <v>0</v>
      </c>
      <c r="I46" s="20">
        <v>9094391.9699999988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 t="e">
        <v>#REF!</v>
      </c>
      <c r="S46" s="20">
        <v>0</v>
      </c>
      <c r="T46" s="20">
        <v>0</v>
      </c>
      <c r="U46" s="20">
        <v>0</v>
      </c>
      <c r="V46" s="21">
        <f t="shared" si="0"/>
        <v>22914935.399999999</v>
      </c>
      <c r="W46" s="22"/>
      <c r="X46" s="25">
        <v>45901</v>
      </c>
    </row>
    <row r="47" spans="1:24" s="3" customFormat="1" ht="15.75" x14ac:dyDescent="0.25">
      <c r="A47" s="18" t="s">
        <v>34</v>
      </c>
      <c r="B47" s="19" t="s">
        <v>37</v>
      </c>
      <c r="C47" s="19" t="s">
        <v>55</v>
      </c>
      <c r="D47" s="20">
        <v>0</v>
      </c>
      <c r="E47" s="20">
        <v>0</v>
      </c>
      <c r="F47" s="20">
        <v>3259745.29</v>
      </c>
      <c r="G47" s="20">
        <v>0</v>
      </c>
      <c r="H47" s="20">
        <v>5043319.4099999992</v>
      </c>
      <c r="I47" s="20">
        <v>3819644.62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 t="e">
        <v>#REF!</v>
      </c>
      <c r="S47" s="20">
        <v>0</v>
      </c>
      <c r="T47" s="20">
        <v>0</v>
      </c>
      <c r="U47" s="20">
        <v>0</v>
      </c>
      <c r="V47" s="21">
        <f t="shared" si="0"/>
        <v>12122709.32</v>
      </c>
      <c r="W47" s="22"/>
      <c r="X47" s="25">
        <v>45901</v>
      </c>
    </row>
    <row r="48" spans="1:24" s="3" customFormat="1" ht="15.75" x14ac:dyDescent="0.25">
      <c r="A48" s="18" t="s">
        <v>34</v>
      </c>
      <c r="B48" s="19" t="s">
        <v>37</v>
      </c>
      <c r="C48" s="19" t="s">
        <v>56</v>
      </c>
      <c r="D48" s="20">
        <v>0</v>
      </c>
      <c r="E48" s="20">
        <v>0</v>
      </c>
      <c r="F48" s="20">
        <v>6667660.8300000001</v>
      </c>
      <c r="G48" s="20">
        <v>0</v>
      </c>
      <c r="H48" s="20">
        <v>14334434.639999999</v>
      </c>
      <c r="I48" s="20">
        <v>10856430.41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 t="e">
        <v>#REF!</v>
      </c>
      <c r="S48" s="20">
        <v>0</v>
      </c>
      <c r="T48" s="20">
        <v>0</v>
      </c>
      <c r="U48" s="20">
        <v>0</v>
      </c>
      <c r="V48" s="21">
        <f t="shared" si="0"/>
        <v>31858525.879999995</v>
      </c>
      <c r="W48" s="22"/>
      <c r="X48" s="25">
        <v>45901</v>
      </c>
    </row>
    <row r="49" spans="1:24" s="3" customFormat="1" ht="15.75" x14ac:dyDescent="0.25">
      <c r="A49" s="18" t="s">
        <v>34</v>
      </c>
      <c r="B49" s="19" t="s">
        <v>37</v>
      </c>
      <c r="C49" s="19" t="s">
        <v>57</v>
      </c>
      <c r="D49" s="20">
        <v>0</v>
      </c>
      <c r="E49" s="20">
        <v>8509817.2799999993</v>
      </c>
      <c r="F49" s="20">
        <v>12863192.449999999</v>
      </c>
      <c r="G49" s="20">
        <v>0</v>
      </c>
      <c r="H49" s="20">
        <v>0</v>
      </c>
      <c r="I49" s="20">
        <v>14664707.050000001</v>
      </c>
      <c r="J49" s="20">
        <v>0</v>
      </c>
      <c r="K49" s="20">
        <v>6265857.9899999993</v>
      </c>
      <c r="L49" s="20">
        <v>16913506</v>
      </c>
      <c r="M49" s="20">
        <v>0</v>
      </c>
      <c r="N49" s="20">
        <v>0</v>
      </c>
      <c r="O49" s="20">
        <v>6736632.8200000003</v>
      </c>
      <c r="P49" s="20">
        <v>12235302.209999999</v>
      </c>
      <c r="Q49" s="20">
        <v>1791294.7100000002</v>
      </c>
      <c r="R49" s="20" t="e">
        <v>#REF!</v>
      </c>
      <c r="S49" s="20">
        <v>1343589.1600000001</v>
      </c>
      <c r="T49" s="20">
        <v>0</v>
      </c>
      <c r="U49" s="20">
        <v>0</v>
      </c>
      <c r="V49" s="21">
        <f t="shared" si="0"/>
        <v>81323899.670000002</v>
      </c>
      <c r="W49" s="22"/>
      <c r="X49" s="25">
        <v>45901</v>
      </c>
    </row>
    <row r="50" spans="1:24" s="3" customFormat="1" ht="15.75" x14ac:dyDescent="0.25">
      <c r="A50" s="18" t="s">
        <v>34</v>
      </c>
      <c r="B50" s="19" t="s">
        <v>37</v>
      </c>
      <c r="C50" s="19" t="s">
        <v>58</v>
      </c>
      <c r="D50" s="20">
        <v>0</v>
      </c>
      <c r="E50" s="20">
        <v>0</v>
      </c>
      <c r="F50" s="20">
        <v>28807258.169999998</v>
      </c>
      <c r="G50" s="20">
        <v>0</v>
      </c>
      <c r="H50" s="20">
        <v>0</v>
      </c>
      <c r="I50" s="20">
        <v>29015657.579999998</v>
      </c>
      <c r="J50" s="20">
        <v>0</v>
      </c>
      <c r="K50" s="20">
        <v>0</v>
      </c>
      <c r="L50" s="20">
        <v>16437500.409999998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 t="e">
        <v>#REF!</v>
      </c>
      <c r="S50" s="20">
        <v>1343589.1600000001</v>
      </c>
      <c r="T50" s="20">
        <v>0</v>
      </c>
      <c r="U50" s="20">
        <v>0</v>
      </c>
      <c r="V50" s="21">
        <f t="shared" si="0"/>
        <v>75604005.319999993</v>
      </c>
      <c r="W50" s="22"/>
      <c r="X50" s="25">
        <v>45901</v>
      </c>
    </row>
    <row r="51" spans="1:24" s="3" customFormat="1" ht="15.75" x14ac:dyDescent="0.25">
      <c r="A51" s="18" t="s">
        <v>34</v>
      </c>
      <c r="B51" s="19" t="s">
        <v>37</v>
      </c>
      <c r="C51" s="19" t="s">
        <v>59</v>
      </c>
      <c r="D51" s="20">
        <v>0</v>
      </c>
      <c r="E51" s="20">
        <v>0</v>
      </c>
      <c r="F51" s="20">
        <v>8667959.0800000001</v>
      </c>
      <c r="G51" s="20">
        <v>0</v>
      </c>
      <c r="H51" s="20">
        <v>0</v>
      </c>
      <c r="I51" s="20">
        <v>3546812.86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 t="e">
        <v>#REF!</v>
      </c>
      <c r="S51" s="20">
        <v>0</v>
      </c>
      <c r="T51" s="20">
        <v>0</v>
      </c>
      <c r="U51" s="20">
        <v>0</v>
      </c>
      <c r="V51" s="21">
        <f t="shared" si="0"/>
        <v>12214771.939999999</v>
      </c>
      <c r="W51" s="22"/>
      <c r="X51" s="25">
        <v>45901</v>
      </c>
    </row>
    <row r="52" spans="1:24" s="3" customFormat="1" ht="15.75" x14ac:dyDescent="0.25">
      <c r="A52" s="18" t="s">
        <v>34</v>
      </c>
      <c r="B52" s="19" t="s">
        <v>37</v>
      </c>
      <c r="C52" s="19" t="s">
        <v>60</v>
      </c>
      <c r="D52" s="20">
        <v>0</v>
      </c>
      <c r="E52" s="20">
        <v>0</v>
      </c>
      <c r="F52" s="20">
        <v>6223150.1100000003</v>
      </c>
      <c r="G52" s="20">
        <v>0</v>
      </c>
      <c r="H52" s="20">
        <v>0</v>
      </c>
      <c r="I52" s="20">
        <v>2864733.4699999997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 t="e">
        <v>#REF!</v>
      </c>
      <c r="S52" s="20">
        <v>0</v>
      </c>
      <c r="T52" s="20">
        <v>0</v>
      </c>
      <c r="U52" s="20">
        <v>0</v>
      </c>
      <c r="V52" s="21">
        <f t="shared" si="0"/>
        <v>9087883.5800000001</v>
      </c>
      <c r="W52" s="22"/>
      <c r="X52" s="25">
        <v>45901</v>
      </c>
    </row>
    <row r="53" spans="1:24" s="3" customFormat="1" ht="15.75" x14ac:dyDescent="0.25">
      <c r="A53" s="18" t="s">
        <v>34</v>
      </c>
      <c r="B53" s="19" t="s">
        <v>37</v>
      </c>
      <c r="C53" s="19" t="s">
        <v>61</v>
      </c>
      <c r="D53" s="20">
        <v>0</v>
      </c>
      <c r="E53" s="20">
        <v>0</v>
      </c>
      <c r="F53" s="20">
        <v>7995266.1899999995</v>
      </c>
      <c r="G53" s="20">
        <v>0</v>
      </c>
      <c r="H53" s="20">
        <v>0</v>
      </c>
      <c r="I53" s="20">
        <v>3946966.1199999996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 t="e">
        <v>#REF!</v>
      </c>
      <c r="S53" s="20">
        <v>0</v>
      </c>
      <c r="T53" s="20">
        <v>0</v>
      </c>
      <c r="U53" s="20">
        <v>0</v>
      </c>
      <c r="V53" s="21">
        <f t="shared" si="0"/>
        <v>11942232.309999999</v>
      </c>
      <c r="W53" s="22"/>
      <c r="X53" s="25">
        <v>45901</v>
      </c>
    </row>
    <row r="54" spans="1:24" s="3" customFormat="1" ht="15.75" x14ac:dyDescent="0.25">
      <c r="A54" s="18" t="s">
        <v>34</v>
      </c>
      <c r="B54" s="19" t="s">
        <v>37</v>
      </c>
      <c r="C54" s="19" t="s">
        <v>62</v>
      </c>
      <c r="D54" s="20">
        <v>0</v>
      </c>
      <c r="E54" s="20">
        <v>0</v>
      </c>
      <c r="F54" s="20">
        <v>28947575.390000001</v>
      </c>
      <c r="G54" s="20">
        <v>0</v>
      </c>
      <c r="H54" s="20">
        <v>0</v>
      </c>
      <c r="I54" s="20">
        <v>13226883.677999999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 t="e">
        <v>#REF!</v>
      </c>
      <c r="S54" s="20">
        <v>0</v>
      </c>
      <c r="T54" s="20">
        <v>0</v>
      </c>
      <c r="U54" s="20">
        <v>0</v>
      </c>
      <c r="V54" s="21">
        <f t="shared" si="0"/>
        <v>42174459.068000004</v>
      </c>
      <c r="W54" s="22"/>
      <c r="X54" s="25">
        <v>45901</v>
      </c>
    </row>
    <row r="55" spans="1:24" s="3" customFormat="1" ht="15.75" x14ac:dyDescent="0.25">
      <c r="A55" s="18" t="s">
        <v>34</v>
      </c>
      <c r="B55" s="19" t="s">
        <v>37</v>
      </c>
      <c r="C55" s="19" t="s">
        <v>63</v>
      </c>
      <c r="D55" s="20">
        <v>0</v>
      </c>
      <c r="E55" s="20">
        <v>10785387.25</v>
      </c>
      <c r="F55" s="20">
        <v>16302877.869999999</v>
      </c>
      <c r="G55" s="20">
        <v>0</v>
      </c>
      <c r="H55" s="20">
        <v>0</v>
      </c>
      <c r="I55" s="20">
        <v>18757183.43</v>
      </c>
      <c r="J55" s="20">
        <v>0</v>
      </c>
      <c r="K55" s="20">
        <v>7384874.1800000006</v>
      </c>
      <c r="L55" s="20">
        <v>0</v>
      </c>
      <c r="M55" s="20">
        <v>0</v>
      </c>
      <c r="N55" s="20">
        <v>0</v>
      </c>
      <c r="O55" s="20">
        <v>0</v>
      </c>
      <c r="P55" s="20">
        <v>14420398.199999999</v>
      </c>
      <c r="Q55" s="20">
        <v>0</v>
      </c>
      <c r="R55" s="20" t="e">
        <v>#REF!</v>
      </c>
      <c r="S55" s="20">
        <v>0</v>
      </c>
      <c r="T55" s="20">
        <v>0</v>
      </c>
      <c r="U55" s="20">
        <v>0</v>
      </c>
      <c r="V55" s="21">
        <f t="shared" si="0"/>
        <v>67650720.930000007</v>
      </c>
      <c r="W55" s="22"/>
      <c r="X55" s="25">
        <v>45901</v>
      </c>
    </row>
    <row r="56" spans="1:24" s="3" customFormat="1" ht="15.75" x14ac:dyDescent="0.25">
      <c r="A56" s="18" t="s">
        <v>34</v>
      </c>
      <c r="B56" s="19" t="s">
        <v>37</v>
      </c>
      <c r="C56" s="19" t="s">
        <v>64</v>
      </c>
      <c r="D56" s="20">
        <v>0</v>
      </c>
      <c r="E56" s="20">
        <v>0</v>
      </c>
      <c r="F56" s="20">
        <v>15553430.160000002</v>
      </c>
      <c r="G56" s="20">
        <v>0</v>
      </c>
      <c r="H56" s="20">
        <v>0</v>
      </c>
      <c r="I56" s="20">
        <v>10468213.560000001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 t="e">
        <v>#REF!</v>
      </c>
      <c r="S56" s="20">
        <v>0</v>
      </c>
      <c r="T56" s="20">
        <v>0</v>
      </c>
      <c r="U56" s="20">
        <v>0</v>
      </c>
      <c r="V56" s="21">
        <f t="shared" si="0"/>
        <v>26021643.720000003</v>
      </c>
      <c r="W56" s="22"/>
      <c r="X56" s="25">
        <v>45901</v>
      </c>
    </row>
    <row r="57" spans="1:24" s="3" customFormat="1" ht="15.75" x14ac:dyDescent="0.25">
      <c r="A57" s="18" t="s">
        <v>34</v>
      </c>
      <c r="B57" s="19" t="s">
        <v>37</v>
      </c>
      <c r="C57" s="19" t="s">
        <v>65</v>
      </c>
      <c r="D57" s="20">
        <v>0</v>
      </c>
      <c r="E57" s="20">
        <v>0</v>
      </c>
      <c r="F57" s="20">
        <v>11631363.889999999</v>
      </c>
      <c r="G57" s="20">
        <v>0</v>
      </c>
      <c r="H57" s="20">
        <v>5313497.24</v>
      </c>
      <c r="I57" s="20">
        <v>4024268.4499999997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 t="e">
        <v>#REF!</v>
      </c>
      <c r="S57" s="20">
        <v>0</v>
      </c>
      <c r="T57" s="20">
        <v>0</v>
      </c>
      <c r="U57" s="20">
        <v>0</v>
      </c>
      <c r="V57" s="21">
        <f t="shared" si="0"/>
        <v>20969129.579999998</v>
      </c>
      <c r="W57" s="22"/>
      <c r="X57" s="25">
        <v>45901</v>
      </c>
    </row>
    <row r="58" spans="1:24" s="3" customFormat="1" ht="15.75" x14ac:dyDescent="0.25">
      <c r="A58" s="18" t="s">
        <v>34</v>
      </c>
      <c r="B58" s="19" t="s">
        <v>37</v>
      </c>
      <c r="C58" s="19" t="s">
        <v>66</v>
      </c>
      <c r="D58" s="20">
        <v>0</v>
      </c>
      <c r="E58" s="20">
        <v>10271797.380000001</v>
      </c>
      <c r="F58" s="20">
        <v>15526550.35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 t="e">
        <v>#REF!</v>
      </c>
      <c r="S58" s="20">
        <v>0</v>
      </c>
      <c r="T58" s="20">
        <v>0</v>
      </c>
      <c r="U58" s="20">
        <v>0</v>
      </c>
      <c r="V58" s="21">
        <f t="shared" si="0"/>
        <v>25798347.73</v>
      </c>
      <c r="W58" s="22"/>
      <c r="X58" s="25">
        <v>45901</v>
      </c>
    </row>
    <row r="59" spans="1:24" s="3" customFormat="1" ht="15.75" x14ac:dyDescent="0.25">
      <c r="A59" s="18" t="s">
        <v>34</v>
      </c>
      <c r="B59" s="19" t="s">
        <v>37</v>
      </c>
      <c r="C59" s="19" t="s">
        <v>67</v>
      </c>
      <c r="D59" s="20">
        <v>0</v>
      </c>
      <c r="E59" s="20">
        <v>0</v>
      </c>
      <c r="F59" s="20">
        <v>9082835.75</v>
      </c>
      <c r="G59" s="20">
        <v>0</v>
      </c>
      <c r="H59" s="20">
        <v>0</v>
      </c>
      <c r="I59" s="20">
        <v>3273981.11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 t="e">
        <v>#REF!</v>
      </c>
      <c r="S59" s="20">
        <v>0</v>
      </c>
      <c r="T59" s="20">
        <v>0</v>
      </c>
      <c r="U59" s="20">
        <v>0</v>
      </c>
      <c r="V59" s="21">
        <f t="shared" si="0"/>
        <v>12356816.859999999</v>
      </c>
      <c r="W59" s="22"/>
      <c r="X59" s="25">
        <v>45901</v>
      </c>
    </row>
    <row r="60" spans="1:24" s="3" customFormat="1" ht="15.75" x14ac:dyDescent="0.25">
      <c r="A60" s="18" t="s">
        <v>34</v>
      </c>
      <c r="B60" s="19" t="s">
        <v>37</v>
      </c>
      <c r="C60" s="19" t="s">
        <v>68</v>
      </c>
      <c r="D60" s="20">
        <v>0</v>
      </c>
      <c r="E60" s="20">
        <v>0</v>
      </c>
      <c r="F60" s="20">
        <v>9038384.6799999997</v>
      </c>
      <c r="G60" s="20">
        <v>0</v>
      </c>
      <c r="H60" s="20">
        <v>0</v>
      </c>
      <c r="I60" s="20">
        <v>3637756.79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 t="e">
        <v>#REF!</v>
      </c>
      <c r="S60" s="20">
        <v>0</v>
      </c>
      <c r="T60" s="20">
        <v>0</v>
      </c>
      <c r="U60" s="20">
        <v>0</v>
      </c>
      <c r="V60" s="21">
        <f t="shared" si="0"/>
        <v>12676141.469999999</v>
      </c>
      <c r="W60" s="22"/>
      <c r="X60" s="25">
        <v>45901</v>
      </c>
    </row>
    <row r="61" spans="1:24" ht="15.75" x14ac:dyDescent="0.25">
      <c r="A61" s="18" t="s">
        <v>34</v>
      </c>
      <c r="B61" s="19" t="s">
        <v>37</v>
      </c>
      <c r="C61" s="19" t="s">
        <v>69</v>
      </c>
      <c r="D61" s="20">
        <v>0</v>
      </c>
      <c r="E61" s="20">
        <v>0</v>
      </c>
      <c r="F61" s="20">
        <v>9038384.6799999997</v>
      </c>
      <c r="G61" s="20">
        <v>0</v>
      </c>
      <c r="H61" s="20">
        <v>0</v>
      </c>
      <c r="I61" s="20">
        <v>3637756.79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 t="e">
        <v>#REF!</v>
      </c>
      <c r="S61" s="20">
        <v>0</v>
      </c>
      <c r="T61" s="20">
        <v>0</v>
      </c>
      <c r="U61" s="20">
        <v>0</v>
      </c>
      <c r="V61" s="21">
        <f t="shared" si="0"/>
        <v>12676141.469999999</v>
      </c>
      <c r="W61" s="22"/>
      <c r="X61" s="25">
        <v>45901</v>
      </c>
    </row>
    <row r="62" spans="1:24" ht="15.75" x14ac:dyDescent="0.25">
      <c r="A62" s="18" t="s">
        <v>34</v>
      </c>
      <c r="B62" s="19" t="s">
        <v>37</v>
      </c>
      <c r="C62" s="19" t="s">
        <v>70</v>
      </c>
      <c r="D62" s="20">
        <v>0</v>
      </c>
      <c r="E62" s="20">
        <v>0</v>
      </c>
      <c r="F62" s="20">
        <v>9038384.6799999997</v>
      </c>
      <c r="G62" s="20">
        <v>0</v>
      </c>
      <c r="H62" s="20">
        <v>0</v>
      </c>
      <c r="I62" s="20">
        <v>3637756.79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 t="e">
        <v>#REF!</v>
      </c>
      <c r="S62" s="20">
        <v>0</v>
      </c>
      <c r="T62" s="20">
        <v>0</v>
      </c>
      <c r="U62" s="20">
        <v>0</v>
      </c>
      <c r="V62" s="21">
        <f t="shared" si="0"/>
        <v>12676141.469999999</v>
      </c>
      <c r="W62" s="22"/>
      <c r="X62" s="25">
        <v>45901</v>
      </c>
    </row>
    <row r="63" spans="1:24" ht="15.75" x14ac:dyDescent="0.25">
      <c r="A63" s="18" t="s">
        <v>34</v>
      </c>
      <c r="B63" s="19" t="s">
        <v>37</v>
      </c>
      <c r="C63" s="19" t="s">
        <v>71</v>
      </c>
      <c r="D63" s="20">
        <v>0</v>
      </c>
      <c r="E63" s="20">
        <v>0</v>
      </c>
      <c r="F63" s="20">
        <v>8408661.1500000004</v>
      </c>
      <c r="G63" s="20">
        <v>0</v>
      </c>
      <c r="H63" s="20">
        <v>0</v>
      </c>
      <c r="I63" s="20">
        <v>5269063.3399999989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 t="e">
        <v>#REF!</v>
      </c>
      <c r="S63" s="20">
        <v>0</v>
      </c>
      <c r="T63" s="20">
        <v>0</v>
      </c>
      <c r="U63" s="20">
        <v>0</v>
      </c>
      <c r="V63" s="21">
        <f t="shared" si="0"/>
        <v>13677724.489999998</v>
      </c>
      <c r="W63" s="22"/>
      <c r="X63" s="25">
        <v>45901</v>
      </c>
    </row>
    <row r="64" spans="1:24" ht="15.75" x14ac:dyDescent="0.25">
      <c r="A64" s="18" t="s">
        <v>34</v>
      </c>
      <c r="B64" s="19" t="s">
        <v>37</v>
      </c>
      <c r="C64" s="19" t="s">
        <v>72</v>
      </c>
      <c r="D64" s="20">
        <v>0</v>
      </c>
      <c r="E64" s="20">
        <v>0</v>
      </c>
      <c r="F64" s="20">
        <v>9260640.0399999991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 t="e">
        <v>#REF!</v>
      </c>
      <c r="S64" s="20">
        <v>0</v>
      </c>
      <c r="T64" s="20">
        <v>0</v>
      </c>
      <c r="U64" s="20">
        <v>0</v>
      </c>
      <c r="V64" s="21">
        <f t="shared" si="0"/>
        <v>9260640.0399999991</v>
      </c>
      <c r="W64" s="22"/>
      <c r="X64" s="25">
        <v>45901</v>
      </c>
    </row>
    <row r="65" spans="1:24" ht="15.75" x14ac:dyDescent="0.25">
      <c r="A65" s="18" t="s">
        <v>34</v>
      </c>
      <c r="B65" s="19" t="s">
        <v>37</v>
      </c>
      <c r="C65" s="19" t="s">
        <v>73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8651040.3599999994</v>
      </c>
      <c r="J65" s="20">
        <v>0</v>
      </c>
      <c r="K65" s="20">
        <v>0</v>
      </c>
      <c r="L65" s="20">
        <v>0</v>
      </c>
      <c r="M65" s="20">
        <v>1822538.6</v>
      </c>
      <c r="N65" s="20">
        <v>0</v>
      </c>
      <c r="O65" s="20">
        <v>1349177.14</v>
      </c>
      <c r="P65" s="20">
        <v>0</v>
      </c>
      <c r="Q65" s="20">
        <v>0</v>
      </c>
      <c r="R65" s="20" t="e">
        <v>#REF!</v>
      </c>
      <c r="S65" s="20">
        <v>1343589.1600000001</v>
      </c>
      <c r="T65" s="20">
        <v>0</v>
      </c>
      <c r="U65" s="20">
        <v>0</v>
      </c>
      <c r="V65" s="21">
        <f t="shared" si="0"/>
        <v>13166345.26</v>
      </c>
      <c r="W65" s="22"/>
      <c r="X65" s="25">
        <v>45901</v>
      </c>
    </row>
    <row r="66" spans="1:24" ht="15.75" x14ac:dyDescent="0.25">
      <c r="A66" s="18" t="s">
        <v>34</v>
      </c>
      <c r="B66" s="19" t="s">
        <v>37</v>
      </c>
      <c r="C66" s="19" t="s">
        <v>74</v>
      </c>
      <c r="D66" s="20">
        <v>0</v>
      </c>
      <c r="E66" s="20">
        <v>3815239.02</v>
      </c>
      <c r="F66" s="20">
        <v>5767004.4199999999</v>
      </c>
      <c r="G66" s="20">
        <v>0</v>
      </c>
      <c r="H66" s="20">
        <v>0</v>
      </c>
      <c r="I66" s="20">
        <v>2273597.9899999998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 t="e">
        <v>#REF!</v>
      </c>
      <c r="S66" s="20">
        <v>0</v>
      </c>
      <c r="T66" s="20">
        <v>0</v>
      </c>
      <c r="U66" s="20">
        <v>0</v>
      </c>
      <c r="V66" s="21">
        <f t="shared" si="0"/>
        <v>11855841.43</v>
      </c>
      <c r="W66" s="22"/>
      <c r="X66" s="25">
        <v>45901</v>
      </c>
    </row>
    <row r="67" spans="1:24" ht="15.75" x14ac:dyDescent="0.25">
      <c r="A67" s="18" t="s">
        <v>34</v>
      </c>
      <c r="B67" s="19" t="s">
        <v>37</v>
      </c>
      <c r="C67" s="19" t="s">
        <v>75</v>
      </c>
      <c r="D67" s="20">
        <v>0</v>
      </c>
      <c r="E67" s="20">
        <v>3851924.02</v>
      </c>
      <c r="F67" s="20">
        <v>5822456.3799999999</v>
      </c>
      <c r="G67" s="20">
        <v>0</v>
      </c>
      <c r="H67" s="20">
        <v>0</v>
      </c>
      <c r="I67" s="20">
        <v>2273597.9899999998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 t="e">
        <v>#REF!</v>
      </c>
      <c r="S67" s="20">
        <v>0</v>
      </c>
      <c r="T67" s="20">
        <v>0</v>
      </c>
      <c r="U67" s="20">
        <v>0</v>
      </c>
      <c r="V67" s="21">
        <f t="shared" si="0"/>
        <v>11947978.389999999</v>
      </c>
      <c r="W67" s="22"/>
      <c r="X67" s="25">
        <v>45901</v>
      </c>
    </row>
    <row r="68" spans="1:24" ht="15.75" x14ac:dyDescent="0.25">
      <c r="A68" s="18" t="s">
        <v>34</v>
      </c>
      <c r="B68" s="19" t="s">
        <v>37</v>
      </c>
      <c r="C68" s="19" t="s">
        <v>76</v>
      </c>
      <c r="D68" s="20">
        <v>0</v>
      </c>
      <c r="E68" s="20">
        <v>3099881.71</v>
      </c>
      <c r="F68" s="20">
        <v>4685691.09</v>
      </c>
      <c r="G68" s="20">
        <v>0</v>
      </c>
      <c r="H68" s="20">
        <v>0</v>
      </c>
      <c r="I68" s="20">
        <v>2591901.7099999995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 t="e">
        <v>#REF!</v>
      </c>
      <c r="S68" s="20">
        <v>0</v>
      </c>
      <c r="T68" s="20">
        <v>0</v>
      </c>
      <c r="U68" s="20">
        <v>0</v>
      </c>
      <c r="V68" s="21">
        <f t="shared" si="0"/>
        <v>10377474.509999998</v>
      </c>
      <c r="W68" s="22"/>
      <c r="X68" s="25">
        <v>45901</v>
      </c>
    </row>
    <row r="69" spans="1:24" ht="15.75" x14ac:dyDescent="0.25">
      <c r="A69" s="18" t="s">
        <v>34</v>
      </c>
      <c r="B69" s="19" t="s">
        <v>37</v>
      </c>
      <c r="C69" s="19" t="s">
        <v>77</v>
      </c>
      <c r="D69" s="20">
        <v>0</v>
      </c>
      <c r="E69" s="20">
        <v>6199763.4199999999</v>
      </c>
      <c r="F69" s="20">
        <v>9371382.1799999997</v>
      </c>
      <c r="G69" s="20">
        <v>0</v>
      </c>
      <c r="H69" s="20">
        <v>0</v>
      </c>
      <c r="I69" s="20">
        <v>4365308.1499999994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 t="e">
        <v>#REF!</v>
      </c>
      <c r="S69" s="20">
        <v>0</v>
      </c>
      <c r="T69" s="20">
        <v>0</v>
      </c>
      <c r="U69" s="20">
        <v>0</v>
      </c>
      <c r="V69" s="21">
        <f t="shared" ref="V69:V132" si="1">U69+T69+S69+Q69+P69+O69+N69+M69+L69+K69+J69+I69+H69+G69+F69+E69+D69</f>
        <v>19936453.75</v>
      </c>
      <c r="W69" s="22"/>
      <c r="X69" s="25">
        <v>45901</v>
      </c>
    </row>
    <row r="70" spans="1:24" ht="15.75" x14ac:dyDescent="0.25">
      <c r="A70" s="18" t="s">
        <v>34</v>
      </c>
      <c r="B70" s="19" t="s">
        <v>37</v>
      </c>
      <c r="C70" s="19" t="s">
        <v>78</v>
      </c>
      <c r="D70" s="20">
        <v>0</v>
      </c>
      <c r="E70" s="20">
        <v>0</v>
      </c>
      <c r="F70" s="20">
        <v>6872135.7599999998</v>
      </c>
      <c r="G70" s="20">
        <v>0</v>
      </c>
      <c r="H70" s="20">
        <v>0</v>
      </c>
      <c r="I70" s="20">
        <v>2660109.65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 t="e">
        <v>#REF!</v>
      </c>
      <c r="S70" s="20">
        <v>0</v>
      </c>
      <c r="T70" s="20">
        <v>0</v>
      </c>
      <c r="U70" s="20">
        <v>0</v>
      </c>
      <c r="V70" s="21">
        <f t="shared" si="1"/>
        <v>9532245.4100000001</v>
      </c>
      <c r="W70" s="22"/>
      <c r="X70" s="25">
        <v>45901</v>
      </c>
    </row>
    <row r="71" spans="1:24" ht="15.75" x14ac:dyDescent="0.25">
      <c r="A71" s="18" t="s">
        <v>34</v>
      </c>
      <c r="B71" s="19" t="s">
        <v>37</v>
      </c>
      <c r="C71" s="19" t="s">
        <v>79</v>
      </c>
      <c r="D71" s="20">
        <v>0</v>
      </c>
      <c r="E71" s="20">
        <v>0</v>
      </c>
      <c r="F71" s="20">
        <v>8377545.4000000004</v>
      </c>
      <c r="G71" s="20">
        <v>0</v>
      </c>
      <c r="H71" s="20">
        <v>0</v>
      </c>
      <c r="I71" s="20">
        <v>6820793.9800000004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 t="e">
        <v>#REF!</v>
      </c>
      <c r="S71" s="20">
        <v>0</v>
      </c>
      <c r="T71" s="20">
        <v>0</v>
      </c>
      <c r="U71" s="20">
        <v>0</v>
      </c>
      <c r="V71" s="21">
        <f t="shared" si="1"/>
        <v>15198339.380000001</v>
      </c>
      <c r="W71" s="22"/>
      <c r="X71" s="25">
        <v>45901</v>
      </c>
    </row>
    <row r="72" spans="1:24" ht="15.75" x14ac:dyDescent="0.25">
      <c r="A72" s="18" t="s">
        <v>34</v>
      </c>
      <c r="B72" s="19" t="s">
        <v>37</v>
      </c>
      <c r="C72" s="19" t="s">
        <v>80</v>
      </c>
      <c r="D72" s="20">
        <v>0</v>
      </c>
      <c r="E72" s="20">
        <v>0</v>
      </c>
      <c r="F72" s="20">
        <v>9201371.9400000013</v>
      </c>
      <c r="G72" s="20">
        <v>0</v>
      </c>
      <c r="H72" s="20">
        <v>0</v>
      </c>
      <c r="I72" s="20">
        <v>3700280.7399999998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 t="e">
        <v>#REF!</v>
      </c>
      <c r="S72" s="20">
        <v>0</v>
      </c>
      <c r="T72" s="20">
        <v>0</v>
      </c>
      <c r="U72" s="20">
        <v>0</v>
      </c>
      <c r="V72" s="21">
        <f t="shared" si="1"/>
        <v>12901652.680000002</v>
      </c>
      <c r="W72" s="22"/>
      <c r="X72" s="25">
        <v>45901</v>
      </c>
    </row>
    <row r="73" spans="1:24" ht="15.75" x14ac:dyDescent="0.25">
      <c r="A73" s="18" t="s">
        <v>34</v>
      </c>
      <c r="B73" s="19" t="s">
        <v>37</v>
      </c>
      <c r="C73" s="19" t="s">
        <v>81</v>
      </c>
      <c r="D73" s="20">
        <v>0</v>
      </c>
      <c r="E73" s="20">
        <v>0</v>
      </c>
      <c r="F73" s="20">
        <v>9216188.959999999</v>
      </c>
      <c r="G73" s="20">
        <v>0</v>
      </c>
      <c r="H73" s="20">
        <v>0</v>
      </c>
      <c r="I73" s="20">
        <v>3705964.7199999997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 t="e">
        <v>#REF!</v>
      </c>
      <c r="S73" s="20">
        <v>0</v>
      </c>
      <c r="T73" s="20">
        <v>0</v>
      </c>
      <c r="U73" s="20">
        <v>0</v>
      </c>
      <c r="V73" s="21">
        <f t="shared" si="1"/>
        <v>12922153.68</v>
      </c>
      <c r="W73" s="22"/>
      <c r="X73" s="25">
        <v>45901</v>
      </c>
    </row>
    <row r="74" spans="1:24" ht="15.75" x14ac:dyDescent="0.25">
      <c r="A74" s="18" t="s">
        <v>34</v>
      </c>
      <c r="B74" s="19" t="s">
        <v>37</v>
      </c>
      <c r="C74" s="19" t="s">
        <v>82</v>
      </c>
      <c r="D74" s="20">
        <v>0</v>
      </c>
      <c r="E74" s="20">
        <v>0</v>
      </c>
      <c r="F74" s="20">
        <v>9349542.1800000016</v>
      </c>
      <c r="G74" s="20">
        <v>0</v>
      </c>
      <c r="H74" s="20">
        <v>0</v>
      </c>
      <c r="I74" s="20">
        <v>3825328.62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 t="e">
        <v>#REF!</v>
      </c>
      <c r="S74" s="20">
        <v>0</v>
      </c>
      <c r="T74" s="20">
        <v>0</v>
      </c>
      <c r="U74" s="20">
        <v>0</v>
      </c>
      <c r="V74" s="21">
        <f t="shared" si="1"/>
        <v>13174870.800000001</v>
      </c>
      <c r="W74" s="22"/>
      <c r="X74" s="25">
        <v>45901</v>
      </c>
    </row>
    <row r="75" spans="1:24" ht="15.75" x14ac:dyDescent="0.25">
      <c r="A75" s="18" t="s">
        <v>34</v>
      </c>
      <c r="B75" s="19" t="s">
        <v>37</v>
      </c>
      <c r="C75" s="19" t="s">
        <v>83</v>
      </c>
      <c r="D75" s="20">
        <v>0</v>
      </c>
      <c r="E75" s="20">
        <v>0</v>
      </c>
      <c r="F75" s="20">
        <v>9201371.9400000013</v>
      </c>
      <c r="G75" s="20">
        <v>0</v>
      </c>
      <c r="H75" s="20">
        <v>0</v>
      </c>
      <c r="I75" s="20">
        <v>3700280.7399999998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 t="e">
        <v>#REF!</v>
      </c>
      <c r="S75" s="20">
        <v>0</v>
      </c>
      <c r="T75" s="20">
        <v>0</v>
      </c>
      <c r="U75" s="20">
        <v>0</v>
      </c>
      <c r="V75" s="21">
        <f t="shared" si="1"/>
        <v>12901652.680000002</v>
      </c>
      <c r="W75" s="22"/>
      <c r="X75" s="25">
        <v>45901</v>
      </c>
    </row>
    <row r="76" spans="1:24" ht="15.75" x14ac:dyDescent="0.25">
      <c r="A76" s="18" t="s">
        <v>34</v>
      </c>
      <c r="B76" s="19" t="s">
        <v>37</v>
      </c>
      <c r="C76" s="19" t="s">
        <v>84</v>
      </c>
      <c r="D76" s="20">
        <v>0</v>
      </c>
      <c r="E76" s="20">
        <v>0</v>
      </c>
      <c r="F76" s="20">
        <v>10520087.08</v>
      </c>
      <c r="G76" s="20">
        <v>0</v>
      </c>
      <c r="H76" s="20">
        <v>0</v>
      </c>
      <c r="I76" s="20">
        <v>3546812.86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 t="e">
        <v>#REF!</v>
      </c>
      <c r="S76" s="20">
        <v>0</v>
      </c>
      <c r="T76" s="20">
        <v>0</v>
      </c>
      <c r="U76" s="20">
        <v>0</v>
      </c>
      <c r="V76" s="21">
        <f t="shared" si="1"/>
        <v>14066899.939999999</v>
      </c>
      <c r="W76" s="22"/>
      <c r="X76" s="25">
        <v>45901</v>
      </c>
    </row>
    <row r="77" spans="1:24" ht="15.75" x14ac:dyDescent="0.25">
      <c r="A77" s="18" t="s">
        <v>34</v>
      </c>
      <c r="B77" s="19" t="s">
        <v>37</v>
      </c>
      <c r="C77" s="19" t="s">
        <v>85</v>
      </c>
      <c r="D77" s="20">
        <v>0</v>
      </c>
      <c r="E77" s="20">
        <v>0</v>
      </c>
      <c r="F77" s="20">
        <v>8253082.3999999994</v>
      </c>
      <c r="G77" s="20">
        <v>0</v>
      </c>
      <c r="H77" s="20">
        <v>0</v>
      </c>
      <c r="I77" s="20">
        <v>3615020.8099999996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 t="e">
        <v>#REF!</v>
      </c>
      <c r="S77" s="20">
        <v>0</v>
      </c>
      <c r="T77" s="20">
        <v>0</v>
      </c>
      <c r="U77" s="20">
        <v>0</v>
      </c>
      <c r="V77" s="21">
        <f t="shared" si="1"/>
        <v>11868103.209999999</v>
      </c>
      <c r="W77" s="22"/>
      <c r="X77" s="25">
        <v>45901</v>
      </c>
    </row>
    <row r="78" spans="1:24" ht="15.75" x14ac:dyDescent="0.25">
      <c r="A78" s="18" t="s">
        <v>34</v>
      </c>
      <c r="B78" s="19" t="s">
        <v>37</v>
      </c>
      <c r="C78" s="19" t="s">
        <v>86</v>
      </c>
      <c r="D78" s="20">
        <v>0</v>
      </c>
      <c r="E78" s="20">
        <v>0</v>
      </c>
      <c r="F78" s="20">
        <v>6223150.1100000003</v>
      </c>
      <c r="G78" s="20">
        <v>0</v>
      </c>
      <c r="H78" s="20">
        <v>0</v>
      </c>
      <c r="I78" s="20">
        <v>2864733.4699999997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 t="e">
        <v>#REF!</v>
      </c>
      <c r="S78" s="20">
        <v>0</v>
      </c>
      <c r="T78" s="20">
        <v>0</v>
      </c>
      <c r="U78" s="20">
        <v>0</v>
      </c>
      <c r="V78" s="21">
        <f t="shared" si="1"/>
        <v>9087883.5800000001</v>
      </c>
      <c r="W78" s="22"/>
      <c r="X78" s="25">
        <v>45901</v>
      </c>
    </row>
    <row r="79" spans="1:24" ht="15.75" x14ac:dyDescent="0.25">
      <c r="A79" s="18" t="s">
        <v>34</v>
      </c>
      <c r="B79" s="19" t="s">
        <v>37</v>
      </c>
      <c r="C79" s="19" t="s">
        <v>87</v>
      </c>
      <c r="D79" s="20">
        <v>0</v>
      </c>
      <c r="E79" s="20">
        <v>3668499.0599999996</v>
      </c>
      <c r="F79" s="20">
        <v>5545196.5500000007</v>
      </c>
      <c r="G79" s="20">
        <v>0</v>
      </c>
      <c r="H79" s="20">
        <v>0</v>
      </c>
      <c r="I79" s="20">
        <v>7104993.7300000004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 t="e">
        <v>#REF!</v>
      </c>
      <c r="S79" s="20">
        <v>0</v>
      </c>
      <c r="T79" s="20">
        <v>0</v>
      </c>
      <c r="U79" s="20">
        <v>0</v>
      </c>
      <c r="V79" s="21">
        <f t="shared" si="1"/>
        <v>16318689.34</v>
      </c>
      <c r="W79" s="22"/>
      <c r="X79" s="25">
        <v>45901</v>
      </c>
    </row>
    <row r="80" spans="1:24" ht="15.75" x14ac:dyDescent="0.25">
      <c r="A80" s="18" t="s">
        <v>34</v>
      </c>
      <c r="B80" s="19" t="s">
        <v>37</v>
      </c>
      <c r="C80" s="19" t="s">
        <v>88</v>
      </c>
      <c r="D80" s="20">
        <v>0</v>
      </c>
      <c r="E80" s="20">
        <v>6988490.71</v>
      </c>
      <c r="F80" s="20">
        <v>10563599.430000002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 t="e">
        <v>#REF!</v>
      </c>
      <c r="S80" s="20">
        <v>0</v>
      </c>
      <c r="T80" s="20">
        <v>0</v>
      </c>
      <c r="U80" s="20">
        <v>0</v>
      </c>
      <c r="V80" s="21">
        <f t="shared" si="1"/>
        <v>17552090.140000001</v>
      </c>
      <c r="W80" s="22"/>
      <c r="X80" s="25">
        <v>45901</v>
      </c>
    </row>
    <row r="81" spans="1:24" ht="15.75" x14ac:dyDescent="0.25">
      <c r="A81" s="18" t="s">
        <v>34</v>
      </c>
      <c r="B81" s="19" t="s">
        <v>37</v>
      </c>
      <c r="C81" s="19" t="s">
        <v>89</v>
      </c>
      <c r="D81" s="20">
        <v>0</v>
      </c>
      <c r="E81" s="20">
        <v>5135898.6900000004</v>
      </c>
      <c r="F81" s="20">
        <v>7763275.1699999999</v>
      </c>
      <c r="G81" s="20">
        <v>0</v>
      </c>
      <c r="H81" s="20">
        <v>0</v>
      </c>
      <c r="I81" s="20">
        <v>9208071.870000001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 t="e">
        <v>#REF!</v>
      </c>
      <c r="S81" s="20">
        <v>0</v>
      </c>
      <c r="T81" s="20">
        <v>0</v>
      </c>
      <c r="U81" s="20">
        <v>0</v>
      </c>
      <c r="V81" s="21">
        <f t="shared" si="1"/>
        <v>22107245.73</v>
      </c>
      <c r="W81" s="22"/>
      <c r="X81" s="25">
        <v>45901</v>
      </c>
    </row>
    <row r="82" spans="1:24" ht="15.75" x14ac:dyDescent="0.25">
      <c r="A82" s="18" t="s">
        <v>34</v>
      </c>
      <c r="B82" s="19" t="s">
        <v>37</v>
      </c>
      <c r="C82" s="19" t="s">
        <v>90</v>
      </c>
      <c r="D82" s="20">
        <v>0</v>
      </c>
      <c r="E82" s="20">
        <v>6419873.3600000003</v>
      </c>
      <c r="F82" s="20">
        <v>9704093.9699999988</v>
      </c>
      <c r="G82" s="20">
        <v>0</v>
      </c>
      <c r="H82" s="20">
        <v>0</v>
      </c>
      <c r="I82" s="20">
        <v>6820793.9800000004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 t="e">
        <v>#REF!</v>
      </c>
      <c r="S82" s="20">
        <v>0</v>
      </c>
      <c r="T82" s="20">
        <v>0</v>
      </c>
      <c r="U82" s="20">
        <v>0</v>
      </c>
      <c r="V82" s="21">
        <f t="shared" si="1"/>
        <v>22944761.309999999</v>
      </c>
      <c r="W82" s="22"/>
      <c r="X82" s="25">
        <v>45901</v>
      </c>
    </row>
    <row r="83" spans="1:24" ht="15.75" x14ac:dyDescent="0.25">
      <c r="A83" s="18" t="s">
        <v>34</v>
      </c>
      <c r="B83" s="19" t="s">
        <v>37</v>
      </c>
      <c r="C83" s="19" t="s">
        <v>91</v>
      </c>
      <c r="D83" s="20">
        <v>0</v>
      </c>
      <c r="E83" s="20">
        <v>0</v>
      </c>
      <c r="F83" s="20">
        <v>11157219.119999999</v>
      </c>
      <c r="G83" s="20">
        <v>0</v>
      </c>
      <c r="H83" s="20">
        <v>7459909.96</v>
      </c>
      <c r="I83" s="20">
        <v>5649891.0099999998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 t="e">
        <v>#REF!</v>
      </c>
      <c r="S83" s="20">
        <v>0</v>
      </c>
      <c r="T83" s="20">
        <v>0</v>
      </c>
      <c r="U83" s="20">
        <v>0</v>
      </c>
      <c r="V83" s="21">
        <f t="shared" si="1"/>
        <v>24267020.089999996</v>
      </c>
      <c r="W83" s="22"/>
      <c r="X83" s="25">
        <v>45901</v>
      </c>
    </row>
    <row r="84" spans="1:24" ht="15.75" x14ac:dyDescent="0.25">
      <c r="A84" s="18" t="s">
        <v>34</v>
      </c>
      <c r="B84" s="19" t="s">
        <v>92</v>
      </c>
      <c r="C84" s="19" t="s">
        <v>93</v>
      </c>
      <c r="D84" s="20">
        <v>0</v>
      </c>
      <c r="E84" s="20">
        <v>6795894.5100000007</v>
      </c>
      <c r="F84" s="20">
        <v>10272476.619999999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 t="e">
        <v>#REF!</v>
      </c>
      <c r="S84" s="20">
        <v>0</v>
      </c>
      <c r="T84" s="20">
        <v>0</v>
      </c>
      <c r="U84" s="20">
        <v>0</v>
      </c>
      <c r="V84" s="21">
        <f t="shared" si="1"/>
        <v>17068371.129999999</v>
      </c>
      <c r="W84" s="22"/>
      <c r="X84" s="25">
        <v>45901</v>
      </c>
    </row>
    <row r="85" spans="1:24" ht="15.75" x14ac:dyDescent="0.25">
      <c r="A85" s="18" t="s">
        <v>34</v>
      </c>
      <c r="B85" s="19" t="s">
        <v>92</v>
      </c>
      <c r="C85" s="19" t="s">
        <v>94</v>
      </c>
      <c r="D85" s="20">
        <v>0</v>
      </c>
      <c r="E85" s="20">
        <v>0</v>
      </c>
      <c r="F85" s="20">
        <v>16180190.270000001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 t="e">
        <v>#REF!</v>
      </c>
      <c r="S85" s="20">
        <v>0</v>
      </c>
      <c r="T85" s="20">
        <v>0</v>
      </c>
      <c r="U85" s="20">
        <v>0</v>
      </c>
      <c r="V85" s="21">
        <f t="shared" si="1"/>
        <v>16180190.270000001</v>
      </c>
      <c r="W85" s="22"/>
      <c r="X85" s="25">
        <v>45901</v>
      </c>
    </row>
    <row r="86" spans="1:24" ht="15.75" x14ac:dyDescent="0.25">
      <c r="A86" s="18" t="s">
        <v>34</v>
      </c>
      <c r="B86" s="19" t="s">
        <v>92</v>
      </c>
      <c r="C86" s="19" t="s">
        <v>95</v>
      </c>
      <c r="D86" s="20">
        <v>0</v>
      </c>
      <c r="E86" s="20">
        <v>0</v>
      </c>
      <c r="F86" s="20">
        <v>10016308.26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1988869.47</v>
      </c>
      <c r="M86" s="20">
        <v>0</v>
      </c>
      <c r="N86" s="20">
        <v>0</v>
      </c>
      <c r="O86" s="20">
        <v>0</v>
      </c>
      <c r="P86" s="20">
        <v>1438756.6400000001</v>
      </c>
      <c r="Q86" s="20">
        <v>0</v>
      </c>
      <c r="R86" s="20" t="e">
        <v>#REF!</v>
      </c>
      <c r="S86" s="20">
        <v>0</v>
      </c>
      <c r="T86" s="20">
        <v>0</v>
      </c>
      <c r="U86" s="20">
        <v>0</v>
      </c>
      <c r="V86" s="21">
        <f t="shared" si="1"/>
        <v>13443934.370000001</v>
      </c>
      <c r="W86" s="22"/>
      <c r="X86" s="25">
        <v>45901</v>
      </c>
    </row>
    <row r="87" spans="1:24" ht="15.75" x14ac:dyDescent="0.25">
      <c r="A87" s="18" t="s">
        <v>34</v>
      </c>
      <c r="B87" s="19" t="s">
        <v>92</v>
      </c>
      <c r="C87" s="19" t="s">
        <v>96</v>
      </c>
      <c r="D87" s="20">
        <v>0</v>
      </c>
      <c r="E87" s="20">
        <v>0</v>
      </c>
      <c r="F87" s="20">
        <v>14135440.959999999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 t="e">
        <v>#REF!</v>
      </c>
      <c r="S87" s="20">
        <v>0</v>
      </c>
      <c r="T87" s="20">
        <v>0</v>
      </c>
      <c r="U87" s="20">
        <v>0</v>
      </c>
      <c r="V87" s="21">
        <f t="shared" si="1"/>
        <v>14135440.959999999</v>
      </c>
      <c r="W87" s="22"/>
      <c r="X87" s="25">
        <v>45901</v>
      </c>
    </row>
    <row r="88" spans="1:24" ht="15.75" x14ac:dyDescent="0.25">
      <c r="A88" s="18" t="s">
        <v>34</v>
      </c>
      <c r="B88" s="19" t="s">
        <v>597</v>
      </c>
      <c r="C88" s="19" t="s">
        <v>598</v>
      </c>
      <c r="D88" s="20">
        <v>0</v>
      </c>
      <c r="E88" s="20">
        <v>0</v>
      </c>
      <c r="F88" s="20">
        <v>7440072.29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 t="e">
        <v>#REF!</v>
      </c>
      <c r="S88" s="20">
        <v>0</v>
      </c>
      <c r="T88" s="20">
        <v>0</v>
      </c>
      <c r="U88" s="20">
        <v>0</v>
      </c>
      <c r="V88" s="21">
        <f t="shared" si="1"/>
        <v>7440072.29</v>
      </c>
      <c r="W88" s="22"/>
      <c r="X88" s="25">
        <v>45905</v>
      </c>
    </row>
    <row r="89" spans="1:24" ht="15.75" x14ac:dyDescent="0.25">
      <c r="A89" s="18" t="s">
        <v>97</v>
      </c>
      <c r="B89" s="19" t="s">
        <v>98</v>
      </c>
      <c r="C89" s="19" t="s">
        <v>99</v>
      </c>
      <c r="D89" s="20">
        <v>0</v>
      </c>
      <c r="E89" s="20">
        <v>0</v>
      </c>
      <c r="F89" s="20">
        <v>8786495.2699999996</v>
      </c>
      <c r="G89" s="20">
        <v>0</v>
      </c>
      <c r="H89" s="20">
        <v>3227124.0300000003</v>
      </c>
      <c r="I89" s="20">
        <v>2444117.84</v>
      </c>
      <c r="J89" s="20">
        <v>0</v>
      </c>
      <c r="K89" s="20">
        <v>414782.92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 t="e">
        <v>#REF!</v>
      </c>
      <c r="S89" s="20">
        <v>0</v>
      </c>
      <c r="T89" s="20">
        <v>0</v>
      </c>
      <c r="U89" s="20">
        <v>0</v>
      </c>
      <c r="V89" s="21">
        <f t="shared" si="1"/>
        <v>14872520.059999999</v>
      </c>
      <c r="W89" s="22"/>
      <c r="X89" s="25">
        <v>45901</v>
      </c>
    </row>
    <row r="90" spans="1:24" ht="15.75" x14ac:dyDescent="0.25">
      <c r="A90" s="18" t="s">
        <v>97</v>
      </c>
      <c r="B90" s="19" t="s">
        <v>98</v>
      </c>
      <c r="C90" s="19" t="s">
        <v>100</v>
      </c>
      <c r="D90" s="20">
        <v>0</v>
      </c>
      <c r="E90" s="20">
        <v>0</v>
      </c>
      <c r="F90" s="20">
        <v>6023268.4500000002</v>
      </c>
      <c r="G90" s="20">
        <v>0</v>
      </c>
      <c r="H90" s="20">
        <v>2552805.2099999995</v>
      </c>
      <c r="I90" s="20">
        <v>1933410.8949999998</v>
      </c>
      <c r="J90" s="20">
        <v>0</v>
      </c>
      <c r="K90" s="20">
        <v>335986.99</v>
      </c>
      <c r="L90" s="20">
        <v>906933.71000000008</v>
      </c>
      <c r="M90" s="20">
        <v>487969.34</v>
      </c>
      <c r="N90" s="20">
        <v>0</v>
      </c>
      <c r="O90" s="20">
        <v>361230.81</v>
      </c>
      <c r="P90" s="20">
        <v>0</v>
      </c>
      <c r="Q90" s="20">
        <v>0</v>
      </c>
      <c r="R90" s="20" t="e">
        <v>#REF!</v>
      </c>
      <c r="S90" s="20">
        <v>1343589.1600000001</v>
      </c>
      <c r="T90" s="20">
        <v>1343589.1600000001</v>
      </c>
      <c r="U90" s="20">
        <v>0</v>
      </c>
      <c r="V90" s="21">
        <f t="shared" si="1"/>
        <v>15288783.725000001</v>
      </c>
      <c r="W90" s="22"/>
      <c r="X90" s="25">
        <v>45901</v>
      </c>
    </row>
    <row r="91" spans="1:24" ht="15.75" x14ac:dyDescent="0.25">
      <c r="A91" s="18" t="s">
        <v>97</v>
      </c>
      <c r="B91" s="19" t="s">
        <v>98</v>
      </c>
      <c r="C91" s="19" t="s">
        <v>101</v>
      </c>
      <c r="D91" s="20">
        <v>0</v>
      </c>
      <c r="E91" s="20">
        <v>7703848.0299999993</v>
      </c>
      <c r="F91" s="20">
        <v>11644912.76</v>
      </c>
      <c r="G91" s="20">
        <v>0</v>
      </c>
      <c r="H91" s="20">
        <v>16060570.74</v>
      </c>
      <c r="I91" s="20">
        <v>12163749.26</v>
      </c>
      <c r="J91" s="20">
        <v>0</v>
      </c>
      <c r="K91" s="20">
        <v>4475694.2799999993</v>
      </c>
      <c r="L91" s="20">
        <v>12081295.49</v>
      </c>
      <c r="M91" s="20">
        <v>6500256.6000000006</v>
      </c>
      <c r="N91" s="20">
        <v>0</v>
      </c>
      <c r="O91" s="20">
        <v>4811968.1300000008</v>
      </c>
      <c r="P91" s="20">
        <v>8739660.5700000003</v>
      </c>
      <c r="Q91" s="20">
        <v>0</v>
      </c>
      <c r="R91" s="20" t="e">
        <v>#REF!</v>
      </c>
      <c r="S91" s="20">
        <v>1343589.1600000001</v>
      </c>
      <c r="T91" s="20">
        <v>1343589.1600000001</v>
      </c>
      <c r="U91" s="20">
        <v>0</v>
      </c>
      <c r="V91" s="21">
        <f t="shared" si="1"/>
        <v>86869134.180000007</v>
      </c>
      <c r="W91" s="22"/>
      <c r="X91" s="25">
        <v>45901</v>
      </c>
    </row>
    <row r="92" spans="1:24" ht="15.75" x14ac:dyDescent="0.25">
      <c r="A92" s="18" t="s">
        <v>97</v>
      </c>
      <c r="B92" s="19" t="s">
        <v>98</v>
      </c>
      <c r="C92" s="19" t="s">
        <v>102</v>
      </c>
      <c r="D92" s="20">
        <v>0</v>
      </c>
      <c r="E92" s="20">
        <v>8070697.9399999995</v>
      </c>
      <c r="F92" s="20">
        <v>12199432.41</v>
      </c>
      <c r="G92" s="20">
        <v>0</v>
      </c>
      <c r="H92" s="20">
        <v>16510867.119999999</v>
      </c>
      <c r="I92" s="20">
        <v>12504788.959999999</v>
      </c>
      <c r="J92" s="20">
        <v>0</v>
      </c>
      <c r="K92" s="20">
        <v>4477404.13</v>
      </c>
      <c r="L92" s="20">
        <v>12085910.93</v>
      </c>
      <c r="M92" s="20">
        <v>6502739.9100000001</v>
      </c>
      <c r="N92" s="20">
        <v>0</v>
      </c>
      <c r="O92" s="20">
        <v>4813806.46</v>
      </c>
      <c r="P92" s="20">
        <v>8742999.3899999987</v>
      </c>
      <c r="Q92" s="20">
        <v>0</v>
      </c>
      <c r="R92" s="20" t="e">
        <v>#REF!</v>
      </c>
      <c r="S92" s="20">
        <v>1343589.1600000001</v>
      </c>
      <c r="T92" s="20">
        <v>1343589.1600000001</v>
      </c>
      <c r="U92" s="20">
        <v>0</v>
      </c>
      <c r="V92" s="21">
        <f t="shared" si="1"/>
        <v>88595825.569999993</v>
      </c>
      <c r="W92" s="22"/>
      <c r="X92" s="25">
        <v>45901</v>
      </c>
    </row>
    <row r="93" spans="1:24" ht="15.75" x14ac:dyDescent="0.25">
      <c r="A93" s="18" t="s">
        <v>97</v>
      </c>
      <c r="B93" s="19" t="s">
        <v>98</v>
      </c>
      <c r="C93" s="19" t="s">
        <v>103</v>
      </c>
      <c r="D93" s="20">
        <v>0</v>
      </c>
      <c r="E93" s="20">
        <v>0</v>
      </c>
      <c r="F93" s="20">
        <v>8797015.3499999996</v>
      </c>
      <c r="G93" s="20">
        <v>0</v>
      </c>
      <c r="H93" s="20">
        <v>3377222.82</v>
      </c>
      <c r="I93" s="20">
        <v>2557797.7400000002</v>
      </c>
      <c r="J93" s="20">
        <v>0</v>
      </c>
      <c r="K93" s="20">
        <v>638774.24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 t="e">
        <v>#REF!</v>
      </c>
      <c r="S93" s="20">
        <v>0</v>
      </c>
      <c r="T93" s="20">
        <v>0</v>
      </c>
      <c r="U93" s="20">
        <v>0</v>
      </c>
      <c r="V93" s="21">
        <f t="shared" si="1"/>
        <v>15370810.15</v>
      </c>
      <c r="W93" s="22"/>
      <c r="X93" s="25">
        <v>45901</v>
      </c>
    </row>
    <row r="94" spans="1:24" ht="15.75" x14ac:dyDescent="0.25">
      <c r="A94" s="18" t="s">
        <v>97</v>
      </c>
      <c r="B94" s="19" t="s">
        <v>98</v>
      </c>
      <c r="C94" s="19" t="s">
        <v>104</v>
      </c>
      <c r="D94" s="20">
        <v>0</v>
      </c>
      <c r="E94" s="20">
        <v>7887272.9899999993</v>
      </c>
      <c r="F94" s="20">
        <v>11922172.590000002</v>
      </c>
      <c r="G94" s="20">
        <v>0</v>
      </c>
      <c r="H94" s="20">
        <v>16211570.119999999</v>
      </c>
      <c r="I94" s="20">
        <v>12278111.233999997</v>
      </c>
      <c r="J94" s="20">
        <v>0</v>
      </c>
      <c r="K94" s="20">
        <v>4492080.41</v>
      </c>
      <c r="L94" s="20">
        <v>12125526.780000001</v>
      </c>
      <c r="M94" s="20">
        <v>6524054.9400000004</v>
      </c>
      <c r="N94" s="20">
        <v>0</v>
      </c>
      <c r="O94" s="20">
        <v>4829585.41</v>
      </c>
      <c r="P94" s="20">
        <v>0</v>
      </c>
      <c r="Q94" s="20">
        <v>0</v>
      </c>
      <c r="R94" s="20" t="e">
        <v>#REF!</v>
      </c>
      <c r="S94" s="20">
        <v>1343589.1600000001</v>
      </c>
      <c r="T94" s="20">
        <v>1343589.1600000001</v>
      </c>
      <c r="U94" s="20">
        <v>0</v>
      </c>
      <c r="V94" s="21">
        <f t="shared" si="1"/>
        <v>78957552.793999985</v>
      </c>
      <c r="W94" s="22"/>
      <c r="X94" s="25">
        <v>45901</v>
      </c>
    </row>
    <row r="95" spans="1:24" ht="15.75" x14ac:dyDescent="0.25">
      <c r="A95" s="18" t="s">
        <v>97</v>
      </c>
      <c r="B95" s="19" t="s">
        <v>98</v>
      </c>
      <c r="C95" s="19" t="s">
        <v>105</v>
      </c>
      <c r="D95" s="20">
        <v>0</v>
      </c>
      <c r="E95" s="20">
        <v>0</v>
      </c>
      <c r="F95" s="20">
        <v>12809317.300000001</v>
      </c>
      <c r="G95" s="20">
        <v>0</v>
      </c>
      <c r="H95" s="20">
        <v>5403556.5100000007</v>
      </c>
      <c r="I95" s="20">
        <v>4092476.3899999997</v>
      </c>
      <c r="J95" s="20">
        <v>0</v>
      </c>
      <c r="K95" s="20">
        <v>961794.8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 t="e">
        <v>#REF!</v>
      </c>
      <c r="S95" s="20">
        <v>0</v>
      </c>
      <c r="T95" s="20">
        <v>0</v>
      </c>
      <c r="U95" s="20">
        <v>0</v>
      </c>
      <c r="V95" s="21">
        <f t="shared" si="1"/>
        <v>23267145</v>
      </c>
      <c r="W95" s="22"/>
      <c r="X95" s="25">
        <v>45901</v>
      </c>
    </row>
    <row r="96" spans="1:24" ht="15.75" x14ac:dyDescent="0.25">
      <c r="A96" s="18" t="s">
        <v>97</v>
      </c>
      <c r="B96" s="19" t="s">
        <v>98</v>
      </c>
      <c r="C96" s="19" t="s">
        <v>106</v>
      </c>
      <c r="D96" s="20">
        <v>0</v>
      </c>
      <c r="E96" s="20">
        <v>0</v>
      </c>
      <c r="F96" s="20">
        <v>9124471.5899999999</v>
      </c>
      <c r="G96" s="20">
        <v>0</v>
      </c>
      <c r="H96" s="20">
        <v>3677420.4</v>
      </c>
      <c r="I96" s="20">
        <v>2785157.54</v>
      </c>
      <c r="J96" s="20">
        <v>0</v>
      </c>
      <c r="K96" s="20">
        <v>433448.85</v>
      </c>
      <c r="L96" s="20">
        <v>0</v>
      </c>
      <c r="M96" s="20">
        <v>629517.70000000007</v>
      </c>
      <c r="N96" s="20">
        <v>0</v>
      </c>
      <c r="O96" s="20">
        <v>0</v>
      </c>
      <c r="P96" s="20">
        <v>0</v>
      </c>
      <c r="Q96" s="20">
        <v>0</v>
      </c>
      <c r="R96" s="20" t="e">
        <v>#REF!</v>
      </c>
      <c r="S96" s="20">
        <v>0</v>
      </c>
      <c r="T96" s="20">
        <v>1343589.1600000001</v>
      </c>
      <c r="U96" s="20">
        <v>0</v>
      </c>
      <c r="V96" s="21">
        <f t="shared" si="1"/>
        <v>17993605.240000002</v>
      </c>
      <c r="W96" s="22"/>
      <c r="X96" s="25">
        <v>45901</v>
      </c>
    </row>
    <row r="97" spans="1:24" ht="15.75" x14ac:dyDescent="0.25">
      <c r="A97" s="18" t="s">
        <v>97</v>
      </c>
      <c r="B97" s="19" t="s">
        <v>98</v>
      </c>
      <c r="C97" s="19" t="s">
        <v>107</v>
      </c>
      <c r="D97" s="20">
        <v>0</v>
      </c>
      <c r="E97" s="20">
        <v>0</v>
      </c>
      <c r="F97" s="20">
        <v>35413428.359999999</v>
      </c>
      <c r="G97" s="20">
        <v>0</v>
      </c>
      <c r="H97" s="20">
        <v>9005927.5199999996</v>
      </c>
      <c r="I97" s="20">
        <v>6820793.9800000004</v>
      </c>
      <c r="J97" s="20">
        <v>0</v>
      </c>
      <c r="K97" s="20">
        <v>1665686.1</v>
      </c>
      <c r="L97" s="20">
        <v>4496206.5599999996</v>
      </c>
      <c r="M97" s="20">
        <v>2419152.52</v>
      </c>
      <c r="N97" s="20">
        <v>0</v>
      </c>
      <c r="O97" s="20">
        <v>1790834.6600000001</v>
      </c>
      <c r="P97" s="20">
        <v>0</v>
      </c>
      <c r="Q97" s="20">
        <v>0</v>
      </c>
      <c r="R97" s="20" t="e">
        <v>#REF!</v>
      </c>
      <c r="S97" s="20">
        <v>1343589.1600000001</v>
      </c>
      <c r="T97" s="20">
        <v>1343589.1600000001</v>
      </c>
      <c r="U97" s="20">
        <v>0</v>
      </c>
      <c r="V97" s="21">
        <f t="shared" si="1"/>
        <v>64299208.019999996</v>
      </c>
      <c r="W97" s="22"/>
      <c r="X97" s="25">
        <v>45901</v>
      </c>
    </row>
    <row r="98" spans="1:24" ht="15.75" x14ac:dyDescent="0.25">
      <c r="A98" s="18" t="s">
        <v>97</v>
      </c>
      <c r="B98" s="19" t="s">
        <v>98</v>
      </c>
      <c r="C98" s="19" t="s">
        <v>108</v>
      </c>
      <c r="D98" s="20">
        <v>0</v>
      </c>
      <c r="E98" s="20">
        <v>8070697.9399999995</v>
      </c>
      <c r="F98" s="20">
        <v>12199432.41</v>
      </c>
      <c r="G98" s="20">
        <v>0</v>
      </c>
      <c r="H98" s="20">
        <v>16510867.119999999</v>
      </c>
      <c r="I98" s="20">
        <v>12504788.959999999</v>
      </c>
      <c r="J98" s="20">
        <v>0</v>
      </c>
      <c r="K98" s="20">
        <v>4467429.96</v>
      </c>
      <c r="L98" s="20">
        <v>12058987.540000001</v>
      </c>
      <c r="M98" s="20">
        <v>6488253.96</v>
      </c>
      <c r="N98" s="20">
        <v>0</v>
      </c>
      <c r="O98" s="20">
        <v>4803082.8899999987</v>
      </c>
      <c r="P98" s="20">
        <v>0</v>
      </c>
      <c r="Q98" s="20">
        <v>0</v>
      </c>
      <c r="R98" s="20" t="e">
        <v>#REF!</v>
      </c>
      <c r="S98" s="20">
        <v>1343589.1600000001</v>
      </c>
      <c r="T98" s="20">
        <v>1343589.1600000001</v>
      </c>
      <c r="U98" s="20">
        <v>0</v>
      </c>
      <c r="V98" s="21">
        <f t="shared" si="1"/>
        <v>79790719.099999994</v>
      </c>
      <c r="W98" s="22"/>
      <c r="X98" s="25">
        <v>45901</v>
      </c>
    </row>
    <row r="99" spans="1:24" ht="15.75" x14ac:dyDescent="0.25">
      <c r="A99" s="18" t="s">
        <v>97</v>
      </c>
      <c r="B99" s="19" t="s">
        <v>98</v>
      </c>
      <c r="C99" s="19" t="s">
        <v>109</v>
      </c>
      <c r="D99" s="20">
        <v>0</v>
      </c>
      <c r="E99" s="20">
        <v>0</v>
      </c>
      <c r="F99" s="20">
        <v>8386731.96</v>
      </c>
      <c r="G99" s="20">
        <v>0</v>
      </c>
      <c r="H99" s="20">
        <v>3377222.82</v>
      </c>
      <c r="I99" s="20">
        <v>2557797.7400000002</v>
      </c>
      <c r="J99" s="20">
        <v>0</v>
      </c>
      <c r="K99" s="20">
        <v>468358.45</v>
      </c>
      <c r="L99" s="20">
        <v>1264245.5900000001</v>
      </c>
      <c r="M99" s="20">
        <v>680218.50000000012</v>
      </c>
      <c r="N99" s="20">
        <v>0</v>
      </c>
      <c r="O99" s="20">
        <v>503547.78</v>
      </c>
      <c r="P99" s="20">
        <v>0</v>
      </c>
      <c r="Q99" s="20">
        <v>0</v>
      </c>
      <c r="R99" s="20" t="e">
        <v>#REF!</v>
      </c>
      <c r="S99" s="20">
        <v>1343589.1600000001</v>
      </c>
      <c r="T99" s="20">
        <v>1343589.1600000001</v>
      </c>
      <c r="U99" s="20">
        <v>0</v>
      </c>
      <c r="V99" s="21">
        <f t="shared" si="1"/>
        <v>19925301.16</v>
      </c>
      <c r="W99" s="22"/>
      <c r="X99" s="25">
        <v>45901</v>
      </c>
    </row>
    <row r="100" spans="1:24" ht="15.75" x14ac:dyDescent="0.25">
      <c r="A100" s="18" t="s">
        <v>97</v>
      </c>
      <c r="B100" s="19" t="s">
        <v>98</v>
      </c>
      <c r="C100" s="19" t="s">
        <v>110</v>
      </c>
      <c r="D100" s="20">
        <v>0</v>
      </c>
      <c r="E100" s="20">
        <v>0</v>
      </c>
      <c r="F100" s="20">
        <v>9438444.3200000003</v>
      </c>
      <c r="G100" s="20">
        <v>0</v>
      </c>
      <c r="H100" s="20">
        <v>4052667.38</v>
      </c>
      <c r="I100" s="20">
        <v>3069357.29</v>
      </c>
      <c r="J100" s="20">
        <v>0</v>
      </c>
      <c r="K100" s="20">
        <v>501700.66000000003</v>
      </c>
      <c r="L100" s="20">
        <v>1354246.64</v>
      </c>
      <c r="M100" s="20">
        <v>728642.95</v>
      </c>
      <c r="N100" s="20">
        <v>0</v>
      </c>
      <c r="O100" s="20">
        <v>539395.11</v>
      </c>
      <c r="P100" s="20">
        <v>0</v>
      </c>
      <c r="Q100" s="20">
        <v>0</v>
      </c>
      <c r="R100" s="20" t="e">
        <v>#REF!</v>
      </c>
      <c r="S100" s="20">
        <v>1343589.1600000001</v>
      </c>
      <c r="T100" s="20">
        <v>1343589.1600000001</v>
      </c>
      <c r="U100" s="20">
        <v>0</v>
      </c>
      <c r="V100" s="21">
        <f t="shared" si="1"/>
        <v>22371632.669999998</v>
      </c>
      <c r="W100" s="22"/>
      <c r="X100" s="25">
        <v>45901</v>
      </c>
    </row>
    <row r="101" spans="1:24" ht="15.75" x14ac:dyDescent="0.25">
      <c r="A101" s="18" t="s">
        <v>97</v>
      </c>
      <c r="B101" s="19" t="s">
        <v>98</v>
      </c>
      <c r="C101" s="19" t="s">
        <v>111</v>
      </c>
      <c r="D101" s="20">
        <v>0</v>
      </c>
      <c r="E101" s="20">
        <v>5961310.9799999995</v>
      </c>
      <c r="F101" s="20">
        <v>9010944.4000000004</v>
      </c>
      <c r="G101" s="20">
        <v>0</v>
      </c>
      <c r="H101" s="20">
        <v>0</v>
      </c>
      <c r="I101" s="20">
        <v>0</v>
      </c>
      <c r="J101" s="20">
        <v>0</v>
      </c>
      <c r="K101" s="20">
        <v>1227307.1500000001</v>
      </c>
      <c r="L101" s="20">
        <v>3312884.99</v>
      </c>
      <c r="M101" s="20">
        <v>1782474.63</v>
      </c>
      <c r="N101" s="20">
        <v>0</v>
      </c>
      <c r="O101" s="20">
        <v>1319518.8400000001</v>
      </c>
      <c r="P101" s="20">
        <v>0</v>
      </c>
      <c r="Q101" s="20">
        <v>0</v>
      </c>
      <c r="R101" s="20" t="e">
        <v>#REF!</v>
      </c>
      <c r="S101" s="20">
        <v>1343589.1600000001</v>
      </c>
      <c r="T101" s="20">
        <v>1343589.1600000001</v>
      </c>
      <c r="U101" s="20">
        <v>0</v>
      </c>
      <c r="V101" s="21">
        <f t="shared" si="1"/>
        <v>25301619.310000002</v>
      </c>
      <c r="W101" s="22"/>
      <c r="X101" s="25">
        <v>45901</v>
      </c>
    </row>
    <row r="102" spans="1:24" ht="15.75" x14ac:dyDescent="0.25">
      <c r="A102" s="18" t="s">
        <v>97</v>
      </c>
      <c r="B102" s="19" t="s">
        <v>98</v>
      </c>
      <c r="C102" s="19" t="s">
        <v>112</v>
      </c>
      <c r="D102" s="20">
        <v>0</v>
      </c>
      <c r="E102" s="20">
        <v>9354672.6099999994</v>
      </c>
      <c r="F102" s="20">
        <v>14140251.210000001</v>
      </c>
      <c r="G102" s="20">
        <v>0</v>
      </c>
      <c r="H102" s="20">
        <v>7955235.9800000004</v>
      </c>
      <c r="I102" s="20">
        <v>6025034.6800000006</v>
      </c>
      <c r="J102" s="20">
        <v>0</v>
      </c>
      <c r="K102" s="20">
        <v>1857332.6199999999</v>
      </c>
      <c r="L102" s="20">
        <v>5013520.32</v>
      </c>
      <c r="M102" s="20">
        <v>2697489.57</v>
      </c>
      <c r="N102" s="20">
        <v>0</v>
      </c>
      <c r="O102" s="20">
        <v>1996880.22</v>
      </c>
      <c r="P102" s="20">
        <v>0</v>
      </c>
      <c r="Q102" s="20">
        <v>0</v>
      </c>
      <c r="R102" s="20" t="e">
        <v>#REF!</v>
      </c>
      <c r="S102" s="20">
        <v>1343589.1600000001</v>
      </c>
      <c r="T102" s="20">
        <v>1343589.1600000001</v>
      </c>
      <c r="U102" s="20">
        <v>0</v>
      </c>
      <c r="V102" s="21">
        <f t="shared" si="1"/>
        <v>51727595.530000001</v>
      </c>
      <c r="W102" s="22"/>
      <c r="X102" s="25">
        <v>45901</v>
      </c>
    </row>
    <row r="103" spans="1:24" ht="15.75" x14ac:dyDescent="0.25">
      <c r="A103" s="18" t="s">
        <v>97</v>
      </c>
      <c r="B103" s="19" t="s">
        <v>98</v>
      </c>
      <c r="C103" s="19" t="s">
        <v>113</v>
      </c>
      <c r="D103" s="20">
        <v>0</v>
      </c>
      <c r="E103" s="20">
        <v>0</v>
      </c>
      <c r="F103" s="20">
        <v>8742044.2000000011</v>
      </c>
      <c r="G103" s="20">
        <v>0</v>
      </c>
      <c r="H103" s="20">
        <v>0</v>
      </c>
      <c r="I103" s="20">
        <v>0</v>
      </c>
      <c r="J103" s="20">
        <v>0</v>
      </c>
      <c r="K103" s="20">
        <v>375171.22000000003</v>
      </c>
      <c r="L103" s="20">
        <v>1012704.18</v>
      </c>
      <c r="M103" s="20">
        <v>544878.41</v>
      </c>
      <c r="N103" s="20">
        <v>0</v>
      </c>
      <c r="O103" s="20">
        <v>403359.07999999996</v>
      </c>
      <c r="P103" s="20">
        <v>0</v>
      </c>
      <c r="Q103" s="20">
        <v>0</v>
      </c>
      <c r="R103" s="20" t="e">
        <v>#REF!</v>
      </c>
      <c r="S103" s="20">
        <v>1343589.1600000001</v>
      </c>
      <c r="T103" s="20">
        <v>1343589.1600000001</v>
      </c>
      <c r="U103" s="20">
        <v>0</v>
      </c>
      <c r="V103" s="21">
        <f t="shared" si="1"/>
        <v>13765335.41</v>
      </c>
      <c r="W103" s="22"/>
      <c r="X103" s="25">
        <v>45901</v>
      </c>
    </row>
    <row r="104" spans="1:24" ht="15.75" x14ac:dyDescent="0.25">
      <c r="A104" s="18" t="s">
        <v>97</v>
      </c>
      <c r="B104" s="19" t="s">
        <v>98</v>
      </c>
      <c r="C104" s="19" t="s">
        <v>114</v>
      </c>
      <c r="D104" s="20">
        <v>0</v>
      </c>
      <c r="E104" s="20">
        <v>0</v>
      </c>
      <c r="F104" s="20">
        <v>11260938.290000001</v>
      </c>
      <c r="G104" s="20">
        <v>0</v>
      </c>
      <c r="H104" s="20">
        <v>3602371.0100000002</v>
      </c>
      <c r="I104" s="20">
        <v>2728317.59</v>
      </c>
      <c r="J104" s="20">
        <v>0</v>
      </c>
      <c r="K104" s="20">
        <v>827713.47999999986</v>
      </c>
      <c r="L104" s="20">
        <v>2234256.96</v>
      </c>
      <c r="M104" s="20">
        <v>1202126.3400000001</v>
      </c>
      <c r="N104" s="20">
        <v>0</v>
      </c>
      <c r="O104" s="20">
        <v>889902.35000000009</v>
      </c>
      <c r="P104" s="20">
        <v>0</v>
      </c>
      <c r="Q104" s="20">
        <v>0</v>
      </c>
      <c r="R104" s="20" t="e">
        <v>#REF!</v>
      </c>
      <c r="S104" s="20">
        <v>1343589.1600000001</v>
      </c>
      <c r="T104" s="20">
        <v>1343589.1600000001</v>
      </c>
      <c r="U104" s="20">
        <v>0</v>
      </c>
      <c r="V104" s="21">
        <f t="shared" si="1"/>
        <v>25432804.34</v>
      </c>
      <c r="W104" s="22"/>
      <c r="X104" s="25">
        <v>45901</v>
      </c>
    </row>
    <row r="105" spans="1:24" ht="15.75" x14ac:dyDescent="0.25">
      <c r="A105" s="18" t="s">
        <v>97</v>
      </c>
      <c r="B105" s="19" t="s">
        <v>98</v>
      </c>
      <c r="C105" s="19" t="s">
        <v>115</v>
      </c>
      <c r="D105" s="20">
        <v>0</v>
      </c>
      <c r="E105" s="20">
        <v>0</v>
      </c>
      <c r="F105" s="20">
        <v>14076172.860000001</v>
      </c>
      <c r="G105" s="20">
        <v>0</v>
      </c>
      <c r="H105" s="20">
        <v>4502963.76</v>
      </c>
      <c r="I105" s="20">
        <v>3410396.99</v>
      </c>
      <c r="J105" s="20">
        <v>0</v>
      </c>
      <c r="K105" s="20">
        <v>763451.34</v>
      </c>
      <c r="L105" s="20">
        <v>2060793.39</v>
      </c>
      <c r="M105" s="20">
        <v>1108795.48</v>
      </c>
      <c r="N105" s="20">
        <v>0</v>
      </c>
      <c r="O105" s="20">
        <v>820811.99</v>
      </c>
      <c r="P105" s="20">
        <v>0</v>
      </c>
      <c r="Q105" s="20">
        <v>0</v>
      </c>
      <c r="R105" s="20" t="e">
        <v>#REF!</v>
      </c>
      <c r="S105" s="20">
        <v>1343589.1600000001</v>
      </c>
      <c r="T105" s="20">
        <v>1343589.1600000001</v>
      </c>
      <c r="U105" s="20">
        <v>0</v>
      </c>
      <c r="V105" s="21">
        <f t="shared" si="1"/>
        <v>29430564.130000003</v>
      </c>
      <c r="W105" s="22"/>
      <c r="X105" s="25">
        <v>45901</v>
      </c>
    </row>
    <row r="106" spans="1:24" ht="15.75" x14ac:dyDescent="0.25">
      <c r="A106" s="18" t="s">
        <v>116</v>
      </c>
      <c r="B106" s="19" t="s">
        <v>116</v>
      </c>
      <c r="C106" s="19" t="s">
        <v>117</v>
      </c>
      <c r="D106" s="20">
        <v>0</v>
      </c>
      <c r="E106" s="20">
        <v>0</v>
      </c>
      <c r="F106" s="20">
        <v>10149661.48</v>
      </c>
      <c r="G106" s="20">
        <v>0</v>
      </c>
      <c r="H106" s="20">
        <v>0</v>
      </c>
      <c r="I106" s="20">
        <v>6497943.0600000005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 t="e">
        <v>#REF!</v>
      </c>
      <c r="S106" s="20">
        <v>0</v>
      </c>
      <c r="T106" s="20">
        <v>0</v>
      </c>
      <c r="U106" s="20">
        <v>0</v>
      </c>
      <c r="V106" s="21">
        <f t="shared" si="1"/>
        <v>16647604.540000001</v>
      </c>
      <c r="W106" s="22"/>
      <c r="X106" s="25">
        <v>45901</v>
      </c>
    </row>
    <row r="107" spans="1:24" ht="15.75" x14ac:dyDescent="0.25">
      <c r="A107" s="18" t="s">
        <v>118</v>
      </c>
      <c r="B107" s="19" t="s">
        <v>118</v>
      </c>
      <c r="C107" s="19" t="s">
        <v>119</v>
      </c>
      <c r="D107" s="20">
        <v>0</v>
      </c>
      <c r="E107" s="20">
        <v>0</v>
      </c>
      <c r="F107" s="20">
        <v>9040459.0600000005</v>
      </c>
      <c r="G107" s="20">
        <v>0</v>
      </c>
      <c r="H107" s="20">
        <v>3252640.8199999994</v>
      </c>
      <c r="I107" s="20">
        <v>2469127.4199999995</v>
      </c>
      <c r="J107" s="20">
        <v>65199.15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 t="e">
        <v>#REF!</v>
      </c>
      <c r="S107" s="20">
        <v>0</v>
      </c>
      <c r="T107" s="20">
        <v>0</v>
      </c>
      <c r="U107" s="20">
        <v>0</v>
      </c>
      <c r="V107" s="21">
        <f t="shared" si="1"/>
        <v>14827426.449999999</v>
      </c>
      <c r="W107" s="22"/>
      <c r="X107" s="25">
        <v>45901</v>
      </c>
    </row>
    <row r="108" spans="1:24" ht="15.75" x14ac:dyDescent="0.25">
      <c r="A108" s="18" t="s">
        <v>120</v>
      </c>
      <c r="B108" s="19" t="s">
        <v>120</v>
      </c>
      <c r="C108" s="19" t="s">
        <v>121</v>
      </c>
      <c r="D108" s="20">
        <v>0</v>
      </c>
      <c r="E108" s="20">
        <v>0</v>
      </c>
      <c r="F108" s="20">
        <v>8318277.2999999989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 t="e">
        <v>#REF!</v>
      </c>
      <c r="S108" s="20">
        <v>0</v>
      </c>
      <c r="T108" s="20">
        <v>0</v>
      </c>
      <c r="U108" s="20">
        <v>0</v>
      </c>
      <c r="V108" s="21">
        <f t="shared" si="1"/>
        <v>8318277.2999999989</v>
      </c>
      <c r="W108" s="22"/>
      <c r="X108" s="25">
        <v>45901</v>
      </c>
    </row>
    <row r="109" spans="1:24" ht="15.75" x14ac:dyDescent="0.25">
      <c r="A109" s="18" t="s">
        <v>120</v>
      </c>
      <c r="B109" s="19" t="s">
        <v>120</v>
      </c>
      <c r="C109" s="19" t="s">
        <v>122</v>
      </c>
      <c r="D109" s="20">
        <v>0</v>
      </c>
      <c r="E109" s="20">
        <v>0</v>
      </c>
      <c r="F109" s="20">
        <v>8401252.6400000006</v>
      </c>
      <c r="G109" s="20">
        <v>667963.03</v>
      </c>
      <c r="H109" s="20">
        <v>6027367.0899999989</v>
      </c>
      <c r="I109" s="20">
        <v>4564930.0439999998</v>
      </c>
      <c r="J109" s="20">
        <v>0</v>
      </c>
      <c r="K109" s="20">
        <v>1772409.7</v>
      </c>
      <c r="L109" s="20">
        <v>4784286.870000001</v>
      </c>
      <c r="M109" s="20">
        <v>2574152.11</v>
      </c>
      <c r="N109" s="20">
        <v>0</v>
      </c>
      <c r="O109" s="20">
        <v>1905576.76</v>
      </c>
      <c r="P109" s="20">
        <v>3460973.47</v>
      </c>
      <c r="Q109" s="20">
        <v>1791294.7100000002</v>
      </c>
      <c r="R109" s="20" t="e">
        <v>#REF!</v>
      </c>
      <c r="S109" s="20">
        <v>1343589.1600000001</v>
      </c>
      <c r="T109" s="20">
        <v>1343589.1600000001</v>
      </c>
      <c r="U109" s="20">
        <v>0</v>
      </c>
      <c r="V109" s="21">
        <f t="shared" si="1"/>
        <v>38637384.744000003</v>
      </c>
      <c r="W109" s="22"/>
      <c r="X109" s="25">
        <v>45901</v>
      </c>
    </row>
    <row r="110" spans="1:24" ht="15.75" x14ac:dyDescent="0.25">
      <c r="A110" s="18" t="s">
        <v>123</v>
      </c>
      <c r="B110" s="19" t="s">
        <v>123</v>
      </c>
      <c r="C110" s="19" t="s">
        <v>124</v>
      </c>
      <c r="D110" s="20">
        <v>0</v>
      </c>
      <c r="E110" s="20">
        <v>14398308.550000001</v>
      </c>
      <c r="F110" s="20">
        <v>21764064.690000001</v>
      </c>
      <c r="G110" s="20">
        <v>0</v>
      </c>
      <c r="H110" s="20">
        <v>0</v>
      </c>
      <c r="I110" s="20">
        <v>14619405.611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 t="e">
        <v>#REF!</v>
      </c>
      <c r="S110" s="20">
        <v>0</v>
      </c>
      <c r="T110" s="20">
        <v>0</v>
      </c>
      <c r="U110" s="20">
        <v>0</v>
      </c>
      <c r="V110" s="21">
        <f t="shared" si="1"/>
        <v>50781778.850999996</v>
      </c>
      <c r="W110" s="22"/>
      <c r="X110" s="25">
        <v>45901</v>
      </c>
    </row>
    <row r="111" spans="1:24" ht="15.75" x14ac:dyDescent="0.25">
      <c r="A111" s="18" t="s">
        <v>123</v>
      </c>
      <c r="B111" s="19" t="s">
        <v>123</v>
      </c>
      <c r="C111" s="19" t="s">
        <v>125</v>
      </c>
      <c r="D111" s="20">
        <v>0</v>
      </c>
      <c r="E111" s="20">
        <v>8072532.1900000004</v>
      </c>
      <c r="F111" s="20">
        <v>12202205.02</v>
      </c>
      <c r="G111" s="20">
        <v>0</v>
      </c>
      <c r="H111" s="20">
        <v>39025685.920000002</v>
      </c>
      <c r="I111" s="20">
        <v>29556773.899999999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 t="e">
        <v>#REF!</v>
      </c>
      <c r="S111" s="20">
        <v>0</v>
      </c>
      <c r="T111" s="20">
        <v>0</v>
      </c>
      <c r="U111" s="20">
        <v>0</v>
      </c>
      <c r="V111" s="21">
        <f t="shared" si="1"/>
        <v>88857197.029999986</v>
      </c>
      <c r="W111" s="22"/>
      <c r="X111" s="25">
        <v>45901</v>
      </c>
    </row>
    <row r="112" spans="1:24" ht="15.75" x14ac:dyDescent="0.25">
      <c r="A112" s="18" t="s">
        <v>123</v>
      </c>
      <c r="B112" s="19" t="s">
        <v>123</v>
      </c>
      <c r="C112" s="19" t="s">
        <v>126</v>
      </c>
      <c r="D112" s="20">
        <v>0</v>
      </c>
      <c r="E112" s="20">
        <v>9866428.2300000004</v>
      </c>
      <c r="F112" s="20">
        <v>14913806.129999999</v>
      </c>
      <c r="G112" s="20">
        <v>0</v>
      </c>
      <c r="H112" s="20">
        <v>49143845.479999997</v>
      </c>
      <c r="I112" s="20">
        <v>37219935.929999992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 t="e">
        <v>#REF!</v>
      </c>
      <c r="S112" s="20">
        <v>0</v>
      </c>
      <c r="T112" s="20">
        <v>0</v>
      </c>
      <c r="U112" s="20">
        <v>0</v>
      </c>
      <c r="V112" s="21">
        <f t="shared" si="1"/>
        <v>111144015.77</v>
      </c>
      <c r="W112" s="22"/>
      <c r="X112" s="25">
        <v>45901</v>
      </c>
    </row>
    <row r="113" spans="1:24" ht="15.75" x14ac:dyDescent="0.25">
      <c r="A113" s="18" t="s">
        <v>123</v>
      </c>
      <c r="B113" s="19" t="s">
        <v>123</v>
      </c>
      <c r="C113" s="19" t="s">
        <v>127</v>
      </c>
      <c r="D113" s="20">
        <v>0</v>
      </c>
      <c r="E113" s="20">
        <v>0</v>
      </c>
      <c r="F113" s="20">
        <v>5474890.3899999997</v>
      </c>
      <c r="G113" s="20">
        <v>0</v>
      </c>
      <c r="H113" s="20">
        <v>3441765.3000000003</v>
      </c>
      <c r="I113" s="20">
        <v>2606680.1</v>
      </c>
      <c r="J113" s="20">
        <v>0</v>
      </c>
      <c r="K113" s="20">
        <v>0</v>
      </c>
      <c r="L113" s="20">
        <v>0</v>
      </c>
      <c r="M113" s="20">
        <v>863569.15999999992</v>
      </c>
      <c r="N113" s="20">
        <v>0</v>
      </c>
      <c r="O113" s="20">
        <v>0</v>
      </c>
      <c r="P113" s="20">
        <v>0</v>
      </c>
      <c r="Q113" s="20">
        <v>0</v>
      </c>
      <c r="R113" s="20" t="e">
        <v>#REF!</v>
      </c>
      <c r="S113" s="20">
        <v>0</v>
      </c>
      <c r="T113" s="20">
        <v>1343589.1600000001</v>
      </c>
      <c r="U113" s="20">
        <v>0</v>
      </c>
      <c r="V113" s="21">
        <f t="shared" si="1"/>
        <v>13730494.109999999</v>
      </c>
      <c r="W113" s="22"/>
      <c r="X113" s="25">
        <v>45901</v>
      </c>
    </row>
    <row r="114" spans="1:24" ht="15.75" x14ac:dyDescent="0.25">
      <c r="A114" s="18" t="s">
        <v>123</v>
      </c>
      <c r="B114" s="19" t="s">
        <v>123</v>
      </c>
      <c r="C114" s="19" t="s">
        <v>128</v>
      </c>
      <c r="D114" s="20">
        <v>0</v>
      </c>
      <c r="E114" s="20">
        <v>0</v>
      </c>
      <c r="F114" s="20">
        <v>8556831.3900000006</v>
      </c>
      <c r="G114" s="20">
        <v>0</v>
      </c>
      <c r="H114" s="20">
        <v>0</v>
      </c>
      <c r="I114" s="20">
        <v>5542463.5099999998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 t="e">
        <v>#REF!</v>
      </c>
      <c r="S114" s="20">
        <v>0</v>
      </c>
      <c r="T114" s="20">
        <v>0</v>
      </c>
      <c r="U114" s="20">
        <v>0</v>
      </c>
      <c r="V114" s="21">
        <f t="shared" si="1"/>
        <v>14099294.9</v>
      </c>
      <c r="W114" s="22"/>
      <c r="X114" s="25">
        <v>45901</v>
      </c>
    </row>
    <row r="115" spans="1:24" ht="15.75" x14ac:dyDescent="0.25">
      <c r="A115" s="18" t="s">
        <v>123</v>
      </c>
      <c r="B115" s="19" t="s">
        <v>123</v>
      </c>
      <c r="C115" s="19" t="s">
        <v>129</v>
      </c>
      <c r="D115" s="20">
        <v>0</v>
      </c>
      <c r="E115" s="20">
        <v>0</v>
      </c>
      <c r="F115" s="20">
        <v>8583502.0399999991</v>
      </c>
      <c r="G115" s="20">
        <v>0</v>
      </c>
      <c r="H115" s="20">
        <v>8220160.3499999987</v>
      </c>
      <c r="I115" s="20">
        <v>6225679.6999999993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 t="e">
        <v>#REF!</v>
      </c>
      <c r="S115" s="20">
        <v>0</v>
      </c>
      <c r="T115" s="20">
        <v>0</v>
      </c>
      <c r="U115" s="20">
        <v>0</v>
      </c>
      <c r="V115" s="21">
        <f t="shared" si="1"/>
        <v>23029342.089999996</v>
      </c>
      <c r="W115" s="22"/>
      <c r="X115" s="25">
        <v>45901</v>
      </c>
    </row>
    <row r="116" spans="1:24" ht="15.75" x14ac:dyDescent="0.25">
      <c r="A116" s="18" t="s">
        <v>123</v>
      </c>
      <c r="B116" s="19" t="s">
        <v>123</v>
      </c>
      <c r="C116" s="19" t="s">
        <v>130</v>
      </c>
      <c r="D116" s="20">
        <v>0</v>
      </c>
      <c r="E116" s="20">
        <v>0</v>
      </c>
      <c r="F116" s="20">
        <v>4478445.5299999993</v>
      </c>
      <c r="G116" s="20">
        <v>0</v>
      </c>
      <c r="H116" s="20">
        <v>3566347.29</v>
      </c>
      <c r="I116" s="20">
        <v>2701034.4099999997</v>
      </c>
      <c r="J116" s="20">
        <v>0</v>
      </c>
      <c r="K116" s="20">
        <v>0</v>
      </c>
      <c r="L116" s="20">
        <v>0</v>
      </c>
      <c r="M116" s="20">
        <v>541567.33000000007</v>
      </c>
      <c r="N116" s="20">
        <v>0</v>
      </c>
      <c r="O116" s="20">
        <v>0</v>
      </c>
      <c r="P116" s="20">
        <v>0</v>
      </c>
      <c r="Q116" s="20">
        <v>0</v>
      </c>
      <c r="R116" s="20" t="e">
        <v>#REF!</v>
      </c>
      <c r="S116" s="20">
        <v>0</v>
      </c>
      <c r="T116" s="20">
        <v>1343589.1600000001</v>
      </c>
      <c r="U116" s="20">
        <v>0</v>
      </c>
      <c r="V116" s="21">
        <f t="shared" si="1"/>
        <v>12630983.719999999</v>
      </c>
      <c r="W116" s="22"/>
      <c r="X116" s="25">
        <v>45901</v>
      </c>
    </row>
    <row r="117" spans="1:24" ht="15.75" x14ac:dyDescent="0.25">
      <c r="A117" s="18" t="s">
        <v>123</v>
      </c>
      <c r="B117" s="19" t="s">
        <v>123</v>
      </c>
      <c r="C117" s="19" t="s">
        <v>131</v>
      </c>
      <c r="D117" s="20">
        <v>0</v>
      </c>
      <c r="E117" s="20">
        <v>0</v>
      </c>
      <c r="F117" s="20">
        <v>5627505.7300000004</v>
      </c>
      <c r="G117" s="20">
        <v>0</v>
      </c>
      <c r="H117" s="20">
        <v>3684925.34</v>
      </c>
      <c r="I117" s="20">
        <v>2790841.5399999996</v>
      </c>
      <c r="J117" s="20">
        <v>0</v>
      </c>
      <c r="K117" s="20">
        <v>0</v>
      </c>
      <c r="L117" s="20">
        <v>0</v>
      </c>
      <c r="M117" s="20">
        <v>846186.02999999991</v>
      </c>
      <c r="N117" s="20">
        <v>0</v>
      </c>
      <c r="O117" s="20">
        <v>0</v>
      </c>
      <c r="P117" s="20">
        <v>0</v>
      </c>
      <c r="Q117" s="20">
        <v>0</v>
      </c>
      <c r="R117" s="20" t="e">
        <v>#REF!</v>
      </c>
      <c r="S117" s="20">
        <v>0</v>
      </c>
      <c r="T117" s="20">
        <v>1343589.1600000001</v>
      </c>
      <c r="U117" s="20">
        <v>0</v>
      </c>
      <c r="V117" s="21">
        <f t="shared" si="1"/>
        <v>14293047.800000001</v>
      </c>
      <c r="W117" s="22"/>
      <c r="X117" s="25">
        <v>45901</v>
      </c>
    </row>
    <row r="118" spans="1:24" ht="15.75" x14ac:dyDescent="0.25">
      <c r="A118" s="18" t="s">
        <v>123</v>
      </c>
      <c r="B118" s="19" t="s">
        <v>123</v>
      </c>
      <c r="C118" s="19" t="s">
        <v>132</v>
      </c>
      <c r="D118" s="20">
        <v>0</v>
      </c>
      <c r="E118" s="20">
        <v>0</v>
      </c>
      <c r="F118" s="20">
        <v>8161216.8600000003</v>
      </c>
      <c r="G118" s="20">
        <v>0</v>
      </c>
      <c r="H118" s="20">
        <v>0</v>
      </c>
      <c r="I118" s="20">
        <v>4739315.0099999988</v>
      </c>
      <c r="J118" s="20">
        <v>0</v>
      </c>
      <c r="K118" s="20">
        <v>1320437.3900000001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 t="e">
        <v>#REF!</v>
      </c>
      <c r="S118" s="20">
        <v>0</v>
      </c>
      <c r="T118" s="20">
        <v>0</v>
      </c>
      <c r="U118" s="20">
        <v>0</v>
      </c>
      <c r="V118" s="21">
        <f t="shared" si="1"/>
        <v>14220969.259999998</v>
      </c>
      <c r="W118" s="22"/>
      <c r="X118" s="25">
        <v>45901</v>
      </c>
    </row>
    <row r="119" spans="1:24" ht="15.75" x14ac:dyDescent="0.25">
      <c r="A119" s="18" t="s">
        <v>123</v>
      </c>
      <c r="B119" s="19" t="s">
        <v>123</v>
      </c>
      <c r="C119" s="19" t="s">
        <v>133</v>
      </c>
      <c r="D119" s="20">
        <v>0</v>
      </c>
      <c r="E119" s="20">
        <v>0</v>
      </c>
      <c r="F119" s="20">
        <v>8161216.8600000003</v>
      </c>
      <c r="G119" s="20">
        <v>0</v>
      </c>
      <c r="H119" s="20">
        <v>4481949.93</v>
      </c>
      <c r="I119" s="20">
        <v>3394481.8000000003</v>
      </c>
      <c r="J119" s="20">
        <v>0</v>
      </c>
      <c r="K119" s="20">
        <v>0</v>
      </c>
      <c r="L119" s="20">
        <v>0</v>
      </c>
      <c r="M119" s="20">
        <v>1297526.6199999999</v>
      </c>
      <c r="N119" s="20">
        <v>0</v>
      </c>
      <c r="O119" s="20">
        <v>0</v>
      </c>
      <c r="P119" s="20">
        <v>0</v>
      </c>
      <c r="Q119" s="20">
        <v>0</v>
      </c>
      <c r="R119" s="20" t="e">
        <v>#REF!</v>
      </c>
      <c r="S119" s="20">
        <v>0</v>
      </c>
      <c r="T119" s="20">
        <v>1343589.1600000001</v>
      </c>
      <c r="U119" s="20">
        <v>0</v>
      </c>
      <c r="V119" s="21">
        <f t="shared" si="1"/>
        <v>18678764.370000001</v>
      </c>
      <c r="W119" s="22"/>
      <c r="X119" s="25">
        <v>45901</v>
      </c>
    </row>
    <row r="120" spans="1:24" ht="15.75" x14ac:dyDescent="0.25">
      <c r="A120" s="18" t="s">
        <v>123</v>
      </c>
      <c r="B120" s="19" t="s">
        <v>123</v>
      </c>
      <c r="C120" s="19" t="s">
        <v>134</v>
      </c>
      <c r="D120" s="20">
        <v>0</v>
      </c>
      <c r="E120" s="20">
        <v>0</v>
      </c>
      <c r="F120" s="20">
        <v>8113802.3700000001</v>
      </c>
      <c r="G120" s="20">
        <v>0</v>
      </c>
      <c r="H120" s="20">
        <v>6345426.4299999997</v>
      </c>
      <c r="I120" s="20">
        <v>4805817.76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 t="e">
        <v>#REF!</v>
      </c>
      <c r="S120" s="20">
        <v>0</v>
      </c>
      <c r="T120" s="20">
        <v>0</v>
      </c>
      <c r="U120" s="20">
        <v>0</v>
      </c>
      <c r="V120" s="21">
        <f t="shared" si="1"/>
        <v>19265046.559999999</v>
      </c>
      <c r="W120" s="22"/>
      <c r="X120" s="25">
        <v>45901</v>
      </c>
    </row>
    <row r="121" spans="1:24" ht="15.75" x14ac:dyDescent="0.25">
      <c r="A121" s="18" t="s">
        <v>123</v>
      </c>
      <c r="B121" s="19" t="s">
        <v>123</v>
      </c>
      <c r="C121" s="19" t="s">
        <v>135</v>
      </c>
      <c r="D121" s="20">
        <v>0</v>
      </c>
      <c r="E121" s="20">
        <v>0</v>
      </c>
      <c r="F121" s="20">
        <v>8116765.7799999993</v>
      </c>
      <c r="G121" s="20">
        <v>0</v>
      </c>
      <c r="H121" s="20">
        <v>6460252.0099999988</v>
      </c>
      <c r="I121" s="20">
        <v>4892782.87</v>
      </c>
      <c r="J121" s="20">
        <v>0</v>
      </c>
      <c r="K121" s="20">
        <v>0</v>
      </c>
      <c r="L121" s="20">
        <v>0</v>
      </c>
      <c r="M121" s="20">
        <v>1946496.8900000001</v>
      </c>
      <c r="N121" s="20">
        <v>0</v>
      </c>
      <c r="O121" s="20">
        <v>0</v>
      </c>
      <c r="P121" s="20">
        <v>0</v>
      </c>
      <c r="Q121" s="20">
        <v>0</v>
      </c>
      <c r="R121" s="20" t="e">
        <v>#REF!</v>
      </c>
      <c r="S121" s="20">
        <v>0</v>
      </c>
      <c r="T121" s="20">
        <v>1343589.1600000001</v>
      </c>
      <c r="U121" s="20">
        <v>0</v>
      </c>
      <c r="V121" s="21">
        <f t="shared" si="1"/>
        <v>22759886.710000001</v>
      </c>
      <c r="W121" s="22"/>
      <c r="X121" s="25">
        <v>45901</v>
      </c>
    </row>
    <row r="122" spans="1:24" ht="15.75" x14ac:dyDescent="0.25">
      <c r="A122" s="18" t="s">
        <v>123</v>
      </c>
      <c r="B122" s="19" t="s">
        <v>123</v>
      </c>
      <c r="C122" s="19" t="s">
        <v>136</v>
      </c>
      <c r="D122" s="20">
        <v>0</v>
      </c>
      <c r="E122" s="20">
        <v>0</v>
      </c>
      <c r="F122" s="20">
        <v>5571201.040000001</v>
      </c>
      <c r="G122" s="20">
        <v>0</v>
      </c>
      <c r="H122" s="20">
        <v>0</v>
      </c>
      <c r="I122" s="20">
        <v>2844271.09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 t="e">
        <v>#REF!</v>
      </c>
      <c r="S122" s="20">
        <v>0</v>
      </c>
      <c r="T122" s="20">
        <v>0</v>
      </c>
      <c r="U122" s="20">
        <v>0</v>
      </c>
      <c r="V122" s="21">
        <f t="shared" si="1"/>
        <v>8415472.1300000008</v>
      </c>
      <c r="W122" s="22"/>
      <c r="X122" s="25">
        <v>45901</v>
      </c>
    </row>
    <row r="123" spans="1:24" ht="15.75" x14ac:dyDescent="0.25">
      <c r="A123" s="18" t="s">
        <v>123</v>
      </c>
      <c r="B123" s="19" t="s">
        <v>123</v>
      </c>
      <c r="C123" s="19" t="s">
        <v>137</v>
      </c>
      <c r="D123" s="20">
        <v>0</v>
      </c>
      <c r="E123" s="20">
        <v>0</v>
      </c>
      <c r="F123" s="20">
        <v>5427475.9100000001</v>
      </c>
      <c r="G123" s="20">
        <v>0</v>
      </c>
      <c r="H123" s="20">
        <v>3479290.0000000005</v>
      </c>
      <c r="I123" s="20">
        <v>2635100.0699999998</v>
      </c>
      <c r="J123" s="20">
        <v>0</v>
      </c>
      <c r="K123" s="20">
        <v>0</v>
      </c>
      <c r="L123" s="20">
        <v>0</v>
      </c>
      <c r="M123" s="20">
        <v>859637.25</v>
      </c>
      <c r="N123" s="20">
        <v>0</v>
      </c>
      <c r="O123" s="20">
        <v>0</v>
      </c>
      <c r="P123" s="20">
        <v>0</v>
      </c>
      <c r="Q123" s="20">
        <v>0</v>
      </c>
      <c r="R123" s="20" t="e">
        <v>#REF!</v>
      </c>
      <c r="S123" s="20">
        <v>0</v>
      </c>
      <c r="T123" s="20">
        <v>1343589.1600000001</v>
      </c>
      <c r="U123" s="20">
        <v>0</v>
      </c>
      <c r="V123" s="21">
        <f t="shared" si="1"/>
        <v>13745092.390000001</v>
      </c>
      <c r="W123" s="22"/>
      <c r="X123" s="25">
        <v>45901</v>
      </c>
    </row>
    <row r="124" spans="1:24" ht="15.75" x14ac:dyDescent="0.25">
      <c r="A124" s="18" t="s">
        <v>123</v>
      </c>
      <c r="B124" s="19" t="s">
        <v>123</v>
      </c>
      <c r="C124" s="19" t="s">
        <v>138</v>
      </c>
      <c r="D124" s="20">
        <v>0</v>
      </c>
      <c r="E124" s="20">
        <v>0</v>
      </c>
      <c r="F124" s="20">
        <v>8587947.1500000004</v>
      </c>
      <c r="G124" s="20">
        <v>0</v>
      </c>
      <c r="H124" s="20">
        <v>0</v>
      </c>
      <c r="I124" s="20">
        <v>5449245.9899999993</v>
      </c>
      <c r="J124" s="20">
        <v>0</v>
      </c>
      <c r="K124" s="20">
        <v>2223527.0800000005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 t="e">
        <v>#REF!</v>
      </c>
      <c r="S124" s="20">
        <v>0</v>
      </c>
      <c r="T124" s="20">
        <v>0</v>
      </c>
      <c r="U124" s="20">
        <v>0</v>
      </c>
      <c r="V124" s="21">
        <f t="shared" si="1"/>
        <v>16260720.220000001</v>
      </c>
      <c r="W124" s="22"/>
      <c r="X124" s="25">
        <v>45901</v>
      </c>
    </row>
    <row r="125" spans="1:24" ht="15.75" x14ac:dyDescent="0.25">
      <c r="A125" s="18" t="s">
        <v>123</v>
      </c>
      <c r="B125" s="19" t="s">
        <v>123</v>
      </c>
      <c r="C125" s="19" t="s">
        <v>139</v>
      </c>
      <c r="D125" s="20">
        <v>0</v>
      </c>
      <c r="E125" s="20">
        <v>0</v>
      </c>
      <c r="F125" s="20">
        <v>13685003.43</v>
      </c>
      <c r="G125" s="20">
        <v>0</v>
      </c>
      <c r="H125" s="20">
        <v>14739701.369999999</v>
      </c>
      <c r="I125" s="20">
        <v>11163366.139999999</v>
      </c>
      <c r="J125" s="20">
        <v>351140</v>
      </c>
      <c r="K125" s="20">
        <v>2995955.17</v>
      </c>
      <c r="L125" s="20">
        <v>8087017.8899999997</v>
      </c>
      <c r="M125" s="20">
        <v>4351163.46</v>
      </c>
      <c r="N125" s="20">
        <v>4351163.46</v>
      </c>
      <c r="O125" s="20">
        <v>3221051.2899999996</v>
      </c>
      <c r="P125" s="20">
        <v>5850183.1600000001</v>
      </c>
      <c r="Q125" s="20">
        <v>0</v>
      </c>
      <c r="R125" s="20" t="e">
        <v>#REF!</v>
      </c>
      <c r="S125" s="20">
        <v>1343589.1600000001</v>
      </c>
      <c r="T125" s="20">
        <v>1343589.1600000001</v>
      </c>
      <c r="U125" s="20">
        <v>1343589.1600000001</v>
      </c>
      <c r="V125" s="21">
        <f t="shared" si="1"/>
        <v>72826512.849999994</v>
      </c>
      <c r="W125" s="22"/>
      <c r="X125" s="25">
        <v>45901</v>
      </c>
    </row>
    <row r="126" spans="1:24" ht="15.75" x14ac:dyDescent="0.25">
      <c r="A126" s="18" t="s">
        <v>123</v>
      </c>
      <c r="B126" s="19" t="s">
        <v>123</v>
      </c>
      <c r="C126" s="19" t="s">
        <v>140</v>
      </c>
      <c r="D126" s="20">
        <v>0</v>
      </c>
      <c r="E126" s="20">
        <v>18801057.700000003</v>
      </c>
      <c r="F126" s="20">
        <v>28419132.330000002</v>
      </c>
      <c r="G126" s="20">
        <v>0</v>
      </c>
      <c r="H126" s="20">
        <v>23452936.25</v>
      </c>
      <c r="I126" s="20">
        <v>17762484.309999999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 t="e">
        <v>#REF!</v>
      </c>
      <c r="S126" s="20">
        <v>0</v>
      </c>
      <c r="T126" s="20">
        <v>0</v>
      </c>
      <c r="U126" s="20">
        <v>0</v>
      </c>
      <c r="V126" s="21">
        <f t="shared" si="1"/>
        <v>88435610.590000004</v>
      </c>
      <c r="W126" s="22"/>
      <c r="X126" s="25">
        <v>45901</v>
      </c>
    </row>
    <row r="127" spans="1:24" ht="15.75" x14ac:dyDescent="0.25">
      <c r="A127" s="18" t="s">
        <v>123</v>
      </c>
      <c r="B127" s="19" t="s">
        <v>123</v>
      </c>
      <c r="C127" s="19" t="s">
        <v>141</v>
      </c>
      <c r="D127" s="20">
        <v>0</v>
      </c>
      <c r="E127" s="20">
        <v>10095709.419999998</v>
      </c>
      <c r="F127" s="20">
        <v>15260380.91</v>
      </c>
      <c r="G127" s="20">
        <v>0</v>
      </c>
      <c r="H127" s="20">
        <v>19994059.68</v>
      </c>
      <c r="I127" s="20">
        <v>15142844.713999998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 t="e">
        <v>#REF!</v>
      </c>
      <c r="S127" s="20">
        <v>0</v>
      </c>
      <c r="T127" s="20">
        <v>0</v>
      </c>
      <c r="U127" s="20">
        <v>0</v>
      </c>
      <c r="V127" s="21">
        <f t="shared" si="1"/>
        <v>60492994.723999992</v>
      </c>
      <c r="W127" s="22"/>
      <c r="X127" s="25">
        <v>45901</v>
      </c>
    </row>
    <row r="128" spans="1:24" ht="15.75" x14ac:dyDescent="0.25">
      <c r="A128" s="18" t="s">
        <v>123</v>
      </c>
      <c r="B128" s="19" t="s">
        <v>123</v>
      </c>
      <c r="C128" s="19" t="s">
        <v>142</v>
      </c>
      <c r="D128" s="20">
        <v>0</v>
      </c>
      <c r="E128" s="20">
        <v>11894191.089999998</v>
      </c>
      <c r="F128" s="20">
        <v>17978913.52</v>
      </c>
      <c r="G128" s="20">
        <v>0</v>
      </c>
      <c r="H128" s="20">
        <v>15656804.989999998</v>
      </c>
      <c r="I128" s="20">
        <v>11857950.329999998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1791294.7100000002</v>
      </c>
      <c r="R128" s="20" t="e">
        <v>#REF!</v>
      </c>
      <c r="S128" s="20">
        <v>0</v>
      </c>
      <c r="T128" s="20">
        <v>0</v>
      </c>
      <c r="U128" s="20">
        <v>0</v>
      </c>
      <c r="V128" s="21">
        <f t="shared" si="1"/>
        <v>59179154.639999993</v>
      </c>
      <c r="W128" s="22"/>
      <c r="X128" s="25">
        <v>45901</v>
      </c>
    </row>
    <row r="129" spans="1:24" ht="15.75" x14ac:dyDescent="0.25">
      <c r="A129" s="18" t="s">
        <v>123</v>
      </c>
      <c r="B129" s="19" t="s">
        <v>123</v>
      </c>
      <c r="C129" s="19" t="s">
        <v>143</v>
      </c>
      <c r="D129" s="20">
        <v>0</v>
      </c>
      <c r="E129" s="20">
        <v>0</v>
      </c>
      <c r="F129" s="20">
        <v>0</v>
      </c>
      <c r="G129" s="20">
        <v>0</v>
      </c>
      <c r="H129" s="20">
        <v>22944101.339999996</v>
      </c>
      <c r="I129" s="20">
        <v>17377109.449999999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 t="e">
        <v>#REF!</v>
      </c>
      <c r="S129" s="20">
        <v>0</v>
      </c>
      <c r="T129" s="20">
        <v>0</v>
      </c>
      <c r="U129" s="20">
        <v>0</v>
      </c>
      <c r="V129" s="21">
        <f t="shared" si="1"/>
        <v>40321210.789999992</v>
      </c>
      <c r="W129" s="22"/>
      <c r="X129" s="25">
        <v>45901</v>
      </c>
    </row>
    <row r="130" spans="1:24" ht="15.75" x14ac:dyDescent="0.25">
      <c r="A130" s="18" t="s">
        <v>123</v>
      </c>
      <c r="B130" s="19" t="s">
        <v>123</v>
      </c>
      <c r="C130" s="19" t="s">
        <v>144</v>
      </c>
      <c r="D130" s="20">
        <v>0</v>
      </c>
      <c r="E130" s="20">
        <v>0</v>
      </c>
      <c r="F130" s="20">
        <v>5663066.5999999996</v>
      </c>
      <c r="G130" s="20">
        <v>0</v>
      </c>
      <c r="H130" s="20">
        <v>4037657.5</v>
      </c>
      <c r="I130" s="20">
        <v>3057989.3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 t="e">
        <v>#REF!</v>
      </c>
      <c r="S130" s="20">
        <v>0</v>
      </c>
      <c r="T130" s="20">
        <v>0</v>
      </c>
      <c r="U130" s="20">
        <v>0</v>
      </c>
      <c r="V130" s="21">
        <f t="shared" si="1"/>
        <v>12758713.399999999</v>
      </c>
      <c r="W130" s="22"/>
      <c r="X130" s="25">
        <v>45901</v>
      </c>
    </row>
    <row r="131" spans="1:24" ht="15.75" x14ac:dyDescent="0.25">
      <c r="A131" s="18" t="s">
        <v>123</v>
      </c>
      <c r="B131" s="19" t="s">
        <v>123</v>
      </c>
      <c r="C131" s="19" t="s">
        <v>145</v>
      </c>
      <c r="D131" s="20">
        <v>0</v>
      </c>
      <c r="E131" s="20">
        <v>0</v>
      </c>
      <c r="F131" s="20">
        <v>9600542.5699999984</v>
      </c>
      <c r="G131" s="20">
        <v>0</v>
      </c>
      <c r="H131" s="20">
        <v>5680488.79</v>
      </c>
      <c r="I131" s="20">
        <v>0</v>
      </c>
      <c r="J131" s="20">
        <v>0</v>
      </c>
      <c r="K131" s="20">
        <v>919903.29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 t="e">
        <v>#REF!</v>
      </c>
      <c r="S131" s="20">
        <v>0</v>
      </c>
      <c r="T131" s="20">
        <v>0</v>
      </c>
      <c r="U131" s="20">
        <v>0</v>
      </c>
      <c r="V131" s="21">
        <f t="shared" si="1"/>
        <v>16200934.649999999</v>
      </c>
      <c r="W131" s="22"/>
      <c r="X131" s="25">
        <v>45901</v>
      </c>
    </row>
    <row r="132" spans="1:24" ht="15.75" x14ac:dyDescent="0.25">
      <c r="A132" s="18" t="s">
        <v>123</v>
      </c>
      <c r="B132" s="19" t="s">
        <v>123</v>
      </c>
      <c r="C132" s="19" t="s">
        <v>146</v>
      </c>
      <c r="D132" s="20">
        <v>0</v>
      </c>
      <c r="E132" s="20">
        <v>897768</v>
      </c>
      <c r="F132" s="20">
        <v>11557278.770000001</v>
      </c>
      <c r="G132" s="20">
        <v>0</v>
      </c>
      <c r="H132" s="20">
        <v>1713580</v>
      </c>
      <c r="I132" s="20">
        <v>0</v>
      </c>
      <c r="J132" s="20">
        <v>604293</v>
      </c>
      <c r="K132" s="20">
        <v>0</v>
      </c>
      <c r="L132" s="20">
        <v>0</v>
      </c>
      <c r="M132" s="20">
        <v>1138595.1299999999</v>
      </c>
      <c r="N132" s="20">
        <v>1138595.1299999999</v>
      </c>
      <c r="O132" s="20">
        <v>842871.88</v>
      </c>
      <c r="P132" s="20">
        <v>0</v>
      </c>
      <c r="Q132" s="20">
        <v>0</v>
      </c>
      <c r="R132" s="20" t="e">
        <v>#REF!</v>
      </c>
      <c r="S132" s="20">
        <v>0</v>
      </c>
      <c r="T132" s="20">
        <v>0</v>
      </c>
      <c r="U132" s="20">
        <v>1343589.1600000001</v>
      </c>
      <c r="V132" s="21">
        <f t="shared" si="1"/>
        <v>19236571.07</v>
      </c>
      <c r="W132" s="22"/>
      <c r="X132" s="25">
        <v>45901</v>
      </c>
    </row>
    <row r="133" spans="1:24" ht="15.75" x14ac:dyDescent="0.25">
      <c r="A133" s="18" t="s">
        <v>123</v>
      </c>
      <c r="B133" s="19" t="s">
        <v>123</v>
      </c>
      <c r="C133" s="19" t="s">
        <v>147</v>
      </c>
      <c r="D133" s="20">
        <v>0</v>
      </c>
      <c r="E133" s="20">
        <v>0</v>
      </c>
      <c r="F133" s="20">
        <v>7995266.1899999995</v>
      </c>
      <c r="G133" s="20">
        <v>0</v>
      </c>
      <c r="H133" s="20">
        <v>5055327.3100000005</v>
      </c>
      <c r="I133" s="20">
        <v>3828739.02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 t="e">
        <v>#REF!</v>
      </c>
      <c r="S133" s="20">
        <v>0</v>
      </c>
      <c r="T133" s="20">
        <v>0</v>
      </c>
      <c r="U133" s="20">
        <v>0</v>
      </c>
      <c r="V133" s="21">
        <f t="shared" ref="V133:V196" si="2">U133+T133+S133+Q133+P133+O133+N133+M133+L133+K133+J133+I133+H133+G133+F133+E133+D133</f>
        <v>16879332.52</v>
      </c>
      <c r="W133" s="22"/>
      <c r="X133" s="25">
        <v>45901</v>
      </c>
    </row>
    <row r="134" spans="1:24" ht="15.75" x14ac:dyDescent="0.25">
      <c r="A134" s="18" t="s">
        <v>123</v>
      </c>
      <c r="B134" s="19" t="s">
        <v>123</v>
      </c>
      <c r="C134" s="19" t="s">
        <v>148</v>
      </c>
      <c r="D134" s="20">
        <v>0</v>
      </c>
      <c r="E134" s="20">
        <v>0</v>
      </c>
      <c r="F134" s="20">
        <v>5425994.2100000009</v>
      </c>
      <c r="G134" s="20">
        <v>0</v>
      </c>
      <c r="H134" s="20">
        <v>3479290.0000000005</v>
      </c>
      <c r="I134" s="20">
        <v>2635100.0699999998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 t="e">
        <v>#REF!</v>
      </c>
      <c r="S134" s="20">
        <v>0</v>
      </c>
      <c r="T134" s="20">
        <v>0</v>
      </c>
      <c r="U134" s="20">
        <v>0</v>
      </c>
      <c r="V134" s="21">
        <f t="shared" si="2"/>
        <v>11540384.280000001</v>
      </c>
      <c r="W134" s="22"/>
      <c r="X134" s="25">
        <v>45901</v>
      </c>
    </row>
    <row r="135" spans="1:24" ht="15.75" x14ac:dyDescent="0.25">
      <c r="A135" s="18" t="s">
        <v>123</v>
      </c>
      <c r="B135" s="19" t="s">
        <v>123</v>
      </c>
      <c r="C135" s="19" t="s">
        <v>149</v>
      </c>
      <c r="D135" s="20">
        <v>0</v>
      </c>
      <c r="E135" s="20">
        <v>0</v>
      </c>
      <c r="F135" s="20">
        <v>3687957.2800000003</v>
      </c>
      <c r="G135" s="20">
        <v>0</v>
      </c>
      <c r="H135" s="20">
        <v>0</v>
      </c>
      <c r="I135" s="20">
        <v>2043964.6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 t="e">
        <v>#REF!</v>
      </c>
      <c r="S135" s="20">
        <v>0</v>
      </c>
      <c r="T135" s="20">
        <v>0</v>
      </c>
      <c r="U135" s="20">
        <v>0</v>
      </c>
      <c r="V135" s="21">
        <f t="shared" si="2"/>
        <v>5731921.8800000008</v>
      </c>
      <c r="W135" s="22"/>
      <c r="X135" s="25">
        <v>45901</v>
      </c>
    </row>
    <row r="136" spans="1:24" ht="15.75" x14ac:dyDescent="0.25">
      <c r="A136" s="18" t="s">
        <v>123</v>
      </c>
      <c r="B136" s="19" t="s">
        <v>123</v>
      </c>
      <c r="C136" s="19" t="s">
        <v>150</v>
      </c>
      <c r="D136" s="20">
        <v>0</v>
      </c>
      <c r="E136" s="20">
        <v>4723192.54</v>
      </c>
      <c r="F136" s="20">
        <v>7139440.5599999996</v>
      </c>
      <c r="G136" s="20">
        <v>0</v>
      </c>
      <c r="H136" s="20">
        <v>0</v>
      </c>
      <c r="I136" s="20">
        <v>87351634.849999994</v>
      </c>
      <c r="J136" s="20">
        <v>0</v>
      </c>
      <c r="K136" s="20">
        <v>5135699.2300000004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 t="e">
        <v>#REF!</v>
      </c>
      <c r="S136" s="20">
        <v>0</v>
      </c>
      <c r="T136" s="20">
        <v>0</v>
      </c>
      <c r="U136" s="20">
        <v>0</v>
      </c>
      <c r="V136" s="21">
        <f t="shared" si="2"/>
        <v>104349967.18000001</v>
      </c>
      <c r="W136" s="22"/>
      <c r="X136" s="25">
        <v>45901</v>
      </c>
    </row>
    <row r="137" spans="1:24" ht="15.75" x14ac:dyDescent="0.25">
      <c r="A137" s="18" t="s">
        <v>123</v>
      </c>
      <c r="B137" s="19" t="s">
        <v>123</v>
      </c>
      <c r="C137" s="19" t="s">
        <v>151</v>
      </c>
      <c r="D137" s="20">
        <v>0</v>
      </c>
      <c r="E137" s="20">
        <v>7977151.2199999997</v>
      </c>
      <c r="F137" s="20">
        <v>12058029.9</v>
      </c>
      <c r="G137" s="20">
        <v>0</v>
      </c>
      <c r="H137" s="20">
        <v>13786574.049999999</v>
      </c>
      <c r="I137" s="20">
        <v>6</v>
      </c>
      <c r="J137" s="20">
        <v>0</v>
      </c>
      <c r="K137" s="20">
        <v>5510371.75</v>
      </c>
      <c r="L137" s="20">
        <v>0</v>
      </c>
      <c r="M137" s="20">
        <v>0</v>
      </c>
      <c r="N137" s="20">
        <v>0</v>
      </c>
      <c r="O137" s="20">
        <v>5924384.3700000001</v>
      </c>
      <c r="P137" s="20">
        <v>10760068.869999999</v>
      </c>
      <c r="Q137" s="20">
        <v>0</v>
      </c>
      <c r="R137" s="20" t="e">
        <v>#REF!</v>
      </c>
      <c r="S137" s="20">
        <v>0</v>
      </c>
      <c r="T137" s="20">
        <v>0</v>
      </c>
      <c r="U137" s="20">
        <v>0</v>
      </c>
      <c r="V137" s="21">
        <f t="shared" si="2"/>
        <v>56016586.159999996</v>
      </c>
      <c r="W137" s="22"/>
      <c r="X137" s="25">
        <v>45901</v>
      </c>
    </row>
    <row r="138" spans="1:24" ht="15.75" x14ac:dyDescent="0.25">
      <c r="A138" s="18" t="s">
        <v>123</v>
      </c>
      <c r="B138" s="19" t="s">
        <v>123</v>
      </c>
      <c r="C138" s="19" t="s">
        <v>152</v>
      </c>
      <c r="D138" s="20">
        <v>0</v>
      </c>
      <c r="E138" s="20">
        <v>12582951.789999999</v>
      </c>
      <c r="F138" s="20">
        <v>19020024.169999998</v>
      </c>
      <c r="G138" s="20">
        <v>0</v>
      </c>
      <c r="H138" s="20">
        <v>0</v>
      </c>
      <c r="I138" s="20">
        <v>16199385.689999999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 t="e">
        <v>#REF!</v>
      </c>
      <c r="S138" s="20">
        <v>0</v>
      </c>
      <c r="T138" s="20">
        <v>0</v>
      </c>
      <c r="U138" s="20">
        <v>0</v>
      </c>
      <c r="V138" s="21">
        <f t="shared" si="2"/>
        <v>47802361.649999999</v>
      </c>
      <c r="W138" s="22"/>
      <c r="X138" s="25">
        <v>45901</v>
      </c>
    </row>
    <row r="139" spans="1:24" ht="15.75" x14ac:dyDescent="0.25">
      <c r="A139" s="18" t="s">
        <v>123</v>
      </c>
      <c r="B139" s="19" t="s">
        <v>123</v>
      </c>
      <c r="C139" s="19" t="s">
        <v>153</v>
      </c>
      <c r="D139" s="20">
        <v>0</v>
      </c>
      <c r="E139" s="20">
        <v>17905026.809999999</v>
      </c>
      <c r="F139" s="20">
        <v>27064718.07</v>
      </c>
      <c r="G139" s="20">
        <v>0</v>
      </c>
      <c r="H139" s="20">
        <v>26984610.73</v>
      </c>
      <c r="I139" s="20">
        <v>20437258.676000003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 t="e">
        <v>#REF!</v>
      </c>
      <c r="S139" s="20">
        <v>0</v>
      </c>
      <c r="T139" s="20">
        <v>0</v>
      </c>
      <c r="U139" s="20">
        <v>0</v>
      </c>
      <c r="V139" s="21">
        <f t="shared" si="2"/>
        <v>92391614.286000013</v>
      </c>
      <c r="W139" s="22"/>
      <c r="X139" s="25">
        <v>45901</v>
      </c>
    </row>
    <row r="140" spans="1:24" ht="15.75" x14ac:dyDescent="0.25">
      <c r="A140" s="18" t="s">
        <v>123</v>
      </c>
      <c r="B140" s="19" t="s">
        <v>123</v>
      </c>
      <c r="C140" s="19" t="s">
        <v>154</v>
      </c>
      <c r="D140" s="20">
        <v>0</v>
      </c>
      <c r="E140" s="20">
        <v>27018495.599999998</v>
      </c>
      <c r="F140" s="20">
        <v>40840372.610000007</v>
      </c>
      <c r="G140" s="20">
        <v>0</v>
      </c>
      <c r="H140" s="20">
        <v>29759337.000000004</v>
      </c>
      <c r="I140" s="20">
        <v>22538745.300000001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 t="e">
        <v>#REF!</v>
      </c>
      <c r="S140" s="20">
        <v>0</v>
      </c>
      <c r="T140" s="20">
        <v>0</v>
      </c>
      <c r="U140" s="20">
        <v>0</v>
      </c>
      <c r="V140" s="21">
        <f t="shared" si="2"/>
        <v>120156950.51000001</v>
      </c>
      <c r="W140" s="22"/>
      <c r="X140" s="25">
        <v>45901</v>
      </c>
    </row>
    <row r="141" spans="1:24" ht="15.75" x14ac:dyDescent="0.25">
      <c r="A141" s="18" t="s">
        <v>123</v>
      </c>
      <c r="B141" s="19" t="s">
        <v>123</v>
      </c>
      <c r="C141" s="19" t="s">
        <v>155</v>
      </c>
      <c r="D141" s="20">
        <v>0</v>
      </c>
      <c r="E141" s="20">
        <v>0</v>
      </c>
      <c r="F141" s="20">
        <v>15113364.540000001</v>
      </c>
      <c r="G141" s="20">
        <v>0</v>
      </c>
      <c r="H141" s="20">
        <v>0</v>
      </c>
      <c r="I141" s="20">
        <v>13750720.66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 t="e">
        <v>#REF!</v>
      </c>
      <c r="S141" s="20">
        <v>0</v>
      </c>
      <c r="T141" s="20">
        <v>0</v>
      </c>
      <c r="U141" s="20">
        <v>0</v>
      </c>
      <c r="V141" s="21">
        <f t="shared" si="2"/>
        <v>28864085.200000003</v>
      </c>
      <c r="W141" s="22"/>
      <c r="X141" s="25">
        <v>45901</v>
      </c>
    </row>
    <row r="142" spans="1:24" ht="15.75" x14ac:dyDescent="0.25">
      <c r="A142" s="18" t="s">
        <v>123</v>
      </c>
      <c r="B142" s="19" t="s">
        <v>123</v>
      </c>
      <c r="C142" s="19" t="s">
        <v>156</v>
      </c>
      <c r="D142" s="20">
        <v>0</v>
      </c>
      <c r="E142" s="20">
        <v>0</v>
      </c>
      <c r="F142" s="20">
        <v>18752425.649999999</v>
      </c>
      <c r="G142" s="20">
        <v>0</v>
      </c>
      <c r="H142" s="20">
        <v>0</v>
      </c>
      <c r="I142" s="20">
        <v>5533596.4679999994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4105898.24</v>
      </c>
      <c r="P142" s="20">
        <v>0</v>
      </c>
      <c r="Q142" s="20">
        <v>0</v>
      </c>
      <c r="R142" s="20" t="e">
        <v>#REF!</v>
      </c>
      <c r="S142" s="20">
        <v>0</v>
      </c>
      <c r="T142" s="20">
        <v>0</v>
      </c>
      <c r="U142" s="20">
        <v>0</v>
      </c>
      <c r="V142" s="21">
        <f t="shared" si="2"/>
        <v>28391920.357999999</v>
      </c>
      <c r="W142" s="22"/>
      <c r="X142" s="25">
        <v>45901</v>
      </c>
    </row>
    <row r="143" spans="1:24" ht="15.75" x14ac:dyDescent="0.25">
      <c r="A143" s="18" t="s">
        <v>123</v>
      </c>
      <c r="B143" s="19" t="s">
        <v>123</v>
      </c>
      <c r="C143" s="19" t="s">
        <v>157</v>
      </c>
      <c r="D143" s="20">
        <v>0</v>
      </c>
      <c r="E143" s="20">
        <v>0</v>
      </c>
      <c r="F143" s="20">
        <v>12742640.689999999</v>
      </c>
      <c r="G143" s="20">
        <v>0</v>
      </c>
      <c r="H143" s="20">
        <v>11226639.15</v>
      </c>
      <c r="I143" s="20">
        <v>8502688.0899999999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 t="e">
        <v>#REF!</v>
      </c>
      <c r="S143" s="20">
        <v>0</v>
      </c>
      <c r="T143" s="20">
        <v>0</v>
      </c>
      <c r="U143" s="20">
        <v>0</v>
      </c>
      <c r="V143" s="21">
        <f t="shared" si="2"/>
        <v>32471967.93</v>
      </c>
      <c r="W143" s="22"/>
      <c r="X143" s="25">
        <v>45901</v>
      </c>
    </row>
    <row r="144" spans="1:24" ht="15.75" x14ac:dyDescent="0.25">
      <c r="A144" s="18" t="s">
        <v>123</v>
      </c>
      <c r="B144" s="19" t="s">
        <v>123</v>
      </c>
      <c r="C144" s="19" t="s">
        <v>158</v>
      </c>
      <c r="D144" s="20">
        <v>0</v>
      </c>
      <c r="E144" s="20">
        <v>0</v>
      </c>
      <c r="F144" s="20">
        <v>33234584.969999999</v>
      </c>
      <c r="G144" s="20">
        <v>0</v>
      </c>
      <c r="H144" s="20">
        <v>27495096.719999999</v>
      </c>
      <c r="I144" s="20">
        <v>20823884.009999998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 t="e">
        <v>#REF!</v>
      </c>
      <c r="S144" s="20">
        <v>0</v>
      </c>
      <c r="T144" s="20">
        <v>0</v>
      </c>
      <c r="U144" s="20">
        <v>0</v>
      </c>
      <c r="V144" s="21">
        <f t="shared" si="2"/>
        <v>81553565.699999988</v>
      </c>
      <c r="W144" s="22"/>
      <c r="X144" s="25">
        <v>45901</v>
      </c>
    </row>
    <row r="145" spans="1:24" ht="15.75" x14ac:dyDescent="0.25">
      <c r="A145" s="18" t="s">
        <v>123</v>
      </c>
      <c r="B145" s="19" t="s">
        <v>123</v>
      </c>
      <c r="C145" s="19" t="s">
        <v>159</v>
      </c>
      <c r="D145" s="20">
        <v>0</v>
      </c>
      <c r="E145" s="20">
        <v>4006000.9699999997</v>
      </c>
      <c r="F145" s="20">
        <v>6055354.629999999</v>
      </c>
      <c r="G145" s="20">
        <v>0</v>
      </c>
      <c r="H145" s="20">
        <v>0</v>
      </c>
      <c r="I145" s="20">
        <v>8018582.2309999997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 t="e">
        <v>#REF!</v>
      </c>
      <c r="S145" s="20">
        <v>0</v>
      </c>
      <c r="T145" s="20">
        <v>0</v>
      </c>
      <c r="U145" s="20">
        <v>0</v>
      </c>
      <c r="V145" s="21">
        <f t="shared" si="2"/>
        <v>18079937.830999997</v>
      </c>
      <c r="W145" s="22"/>
      <c r="X145" s="25">
        <v>45901</v>
      </c>
    </row>
    <row r="146" spans="1:24" ht="15.75" x14ac:dyDescent="0.25">
      <c r="A146" s="18" t="s">
        <v>123</v>
      </c>
      <c r="B146" s="19" t="s">
        <v>123</v>
      </c>
      <c r="C146" s="19" t="s">
        <v>160</v>
      </c>
      <c r="D146" s="20">
        <v>0</v>
      </c>
      <c r="E146" s="20">
        <v>7997327.96</v>
      </c>
      <c r="F146" s="20">
        <v>12088528.48</v>
      </c>
      <c r="G146" s="20">
        <v>0</v>
      </c>
      <c r="H146" s="20">
        <v>0</v>
      </c>
      <c r="I146" s="20">
        <v>14448715.24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 t="e">
        <v>#REF!</v>
      </c>
      <c r="S146" s="20">
        <v>0</v>
      </c>
      <c r="T146" s="20">
        <v>0</v>
      </c>
      <c r="U146" s="20">
        <v>0</v>
      </c>
      <c r="V146" s="21">
        <f t="shared" si="2"/>
        <v>34534571.68</v>
      </c>
      <c r="W146" s="22"/>
      <c r="X146" s="25">
        <v>45901</v>
      </c>
    </row>
    <row r="147" spans="1:24" ht="15.75" x14ac:dyDescent="0.25">
      <c r="A147" s="18" t="s">
        <v>123</v>
      </c>
      <c r="B147" s="19" t="s">
        <v>123</v>
      </c>
      <c r="C147" s="19" t="s">
        <v>161</v>
      </c>
      <c r="D147" s="20">
        <v>0</v>
      </c>
      <c r="E147" s="20">
        <v>7978985.46</v>
      </c>
      <c r="F147" s="20">
        <v>12060802.5</v>
      </c>
      <c r="G147" s="20">
        <v>0</v>
      </c>
      <c r="H147" s="20">
        <v>17827984.02</v>
      </c>
      <c r="I147" s="20">
        <v>13502330.08</v>
      </c>
      <c r="J147" s="20">
        <v>0</v>
      </c>
      <c r="K147" s="20">
        <v>0</v>
      </c>
      <c r="L147" s="20">
        <v>12328606.09</v>
      </c>
      <c r="M147" s="20">
        <v>0</v>
      </c>
      <c r="N147" s="20">
        <v>0</v>
      </c>
      <c r="O147" s="20">
        <v>0</v>
      </c>
      <c r="P147" s="20">
        <v>0</v>
      </c>
      <c r="Q147" s="20">
        <v>1791294.7100000002</v>
      </c>
      <c r="R147" s="20" t="e">
        <v>#REF!</v>
      </c>
      <c r="S147" s="20">
        <v>1343589.1600000001</v>
      </c>
      <c r="T147" s="20">
        <v>0</v>
      </c>
      <c r="U147" s="20">
        <v>0</v>
      </c>
      <c r="V147" s="21">
        <f t="shared" si="2"/>
        <v>66833592.020000003</v>
      </c>
      <c r="W147" s="22"/>
      <c r="X147" s="25">
        <v>45901</v>
      </c>
    </row>
    <row r="148" spans="1:24" ht="15.75" x14ac:dyDescent="0.25">
      <c r="A148" s="18" t="s">
        <v>123</v>
      </c>
      <c r="B148" s="19" t="s">
        <v>123</v>
      </c>
      <c r="C148" s="19" t="s">
        <v>162</v>
      </c>
      <c r="D148" s="20">
        <v>0</v>
      </c>
      <c r="E148" s="20">
        <v>0</v>
      </c>
      <c r="F148" s="20">
        <v>8641288.4300000016</v>
      </c>
      <c r="G148" s="20">
        <v>0</v>
      </c>
      <c r="H148" s="20">
        <v>10629696.25</v>
      </c>
      <c r="I148" s="20">
        <v>8050583.1219999986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2469329.67</v>
      </c>
      <c r="P148" s="20">
        <v>0</v>
      </c>
      <c r="Q148" s="20">
        <v>0</v>
      </c>
      <c r="R148" s="20" t="e">
        <v>#REF!</v>
      </c>
      <c r="S148" s="20">
        <v>0</v>
      </c>
      <c r="T148" s="20">
        <v>0</v>
      </c>
      <c r="U148" s="20">
        <v>0</v>
      </c>
      <c r="V148" s="21">
        <f t="shared" si="2"/>
        <v>29790897.472000003</v>
      </c>
      <c r="W148" s="22"/>
      <c r="X148" s="25">
        <v>45901</v>
      </c>
    </row>
    <row r="149" spans="1:24" ht="15.75" x14ac:dyDescent="0.25">
      <c r="A149" s="18" t="s">
        <v>123</v>
      </c>
      <c r="B149" s="19" t="s">
        <v>123</v>
      </c>
      <c r="C149" s="19" t="s">
        <v>163</v>
      </c>
      <c r="D149" s="20">
        <v>0</v>
      </c>
      <c r="E149" s="20">
        <v>10150736.91</v>
      </c>
      <c r="F149" s="20">
        <v>15343558.85</v>
      </c>
      <c r="G149" s="20">
        <v>2314497.4299999997</v>
      </c>
      <c r="H149" s="20">
        <v>229226372.18000004</v>
      </c>
      <c r="I149" s="20">
        <v>173608532.26999998</v>
      </c>
      <c r="J149" s="20">
        <v>208380.22</v>
      </c>
      <c r="K149" s="20">
        <v>6223311.04</v>
      </c>
      <c r="L149" s="20">
        <v>16798658.490000002</v>
      </c>
      <c r="M149" s="20">
        <v>9038400.8000000007</v>
      </c>
      <c r="N149" s="20">
        <v>9038400.8000000007</v>
      </c>
      <c r="O149" s="20">
        <v>6690889.1799999997</v>
      </c>
      <c r="P149" s="20">
        <v>12152221.039999999</v>
      </c>
      <c r="Q149" s="20">
        <v>0</v>
      </c>
      <c r="R149" s="20" t="e">
        <v>#REF!</v>
      </c>
      <c r="S149" s="20">
        <v>0</v>
      </c>
      <c r="T149" s="20">
        <v>0</v>
      </c>
      <c r="U149" s="20">
        <v>0</v>
      </c>
      <c r="V149" s="21">
        <f t="shared" si="2"/>
        <v>490793959.21000004</v>
      </c>
      <c r="W149" s="22"/>
      <c r="X149" s="25">
        <v>45901</v>
      </c>
    </row>
    <row r="150" spans="1:24" ht="15.75" x14ac:dyDescent="0.25">
      <c r="A150" s="18" t="s">
        <v>123</v>
      </c>
      <c r="B150" s="19" t="s">
        <v>123</v>
      </c>
      <c r="C150" s="19" t="s">
        <v>164</v>
      </c>
      <c r="D150" s="20">
        <v>0</v>
      </c>
      <c r="E150" s="20">
        <v>5766880.5299999993</v>
      </c>
      <c r="F150" s="20">
        <v>8717048.9800000004</v>
      </c>
      <c r="G150" s="20">
        <v>0</v>
      </c>
      <c r="H150" s="20">
        <v>22561199.329999998</v>
      </c>
      <c r="I150" s="20">
        <v>17087112.025999997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1791294.7100000002</v>
      </c>
      <c r="R150" s="20" t="e">
        <v>#REF!</v>
      </c>
      <c r="S150" s="20">
        <v>0</v>
      </c>
      <c r="T150" s="20">
        <v>0</v>
      </c>
      <c r="U150" s="20">
        <v>0</v>
      </c>
      <c r="V150" s="21">
        <f t="shared" si="2"/>
        <v>55923535.576000005</v>
      </c>
      <c r="W150" s="22"/>
      <c r="X150" s="25">
        <v>45901</v>
      </c>
    </row>
    <row r="151" spans="1:24" ht="15.75" x14ac:dyDescent="0.25">
      <c r="A151" s="18" t="s">
        <v>123</v>
      </c>
      <c r="B151" s="19" t="s">
        <v>123</v>
      </c>
      <c r="C151" s="19" t="s">
        <v>165</v>
      </c>
      <c r="D151" s="20">
        <v>0</v>
      </c>
      <c r="E151" s="20">
        <v>14746999.379999999</v>
      </c>
      <c r="F151" s="20">
        <v>22291135.619999997</v>
      </c>
      <c r="G151" s="20">
        <v>0</v>
      </c>
      <c r="H151" s="20">
        <v>0</v>
      </c>
      <c r="I151" s="20">
        <v>38107434.908</v>
      </c>
      <c r="J151" s="20">
        <v>0</v>
      </c>
      <c r="K151" s="20">
        <v>14091932.380000001</v>
      </c>
      <c r="L151" s="20">
        <v>38038522.890000001</v>
      </c>
      <c r="M151" s="20">
        <v>0</v>
      </c>
      <c r="N151" s="20">
        <v>0</v>
      </c>
      <c r="O151" s="20">
        <v>15150706.299999999</v>
      </c>
      <c r="P151" s="20">
        <v>27517229.329999998</v>
      </c>
      <c r="Q151" s="20">
        <v>5373884.1300000008</v>
      </c>
      <c r="R151" s="20" t="e">
        <v>#REF!</v>
      </c>
      <c r="S151" s="20">
        <v>1343589.1600000001</v>
      </c>
      <c r="T151" s="20">
        <v>0</v>
      </c>
      <c r="U151" s="20">
        <v>0</v>
      </c>
      <c r="V151" s="21">
        <f t="shared" si="2"/>
        <v>176661434.09799999</v>
      </c>
      <c r="W151" s="22"/>
      <c r="X151" s="25">
        <v>45901</v>
      </c>
    </row>
    <row r="152" spans="1:24" ht="15.75" x14ac:dyDescent="0.25">
      <c r="A152" s="18" t="s">
        <v>123</v>
      </c>
      <c r="B152" s="19" t="s">
        <v>123</v>
      </c>
      <c r="C152" s="19" t="s">
        <v>166</v>
      </c>
      <c r="D152" s="20">
        <v>0</v>
      </c>
      <c r="E152" s="20">
        <v>6295144.3900000006</v>
      </c>
      <c r="F152" s="20">
        <v>9515557.2799999993</v>
      </c>
      <c r="G152" s="20">
        <v>0</v>
      </c>
      <c r="H152" s="20">
        <v>0</v>
      </c>
      <c r="I152" s="20">
        <v>15809463.640000001</v>
      </c>
      <c r="J152" s="20">
        <v>0</v>
      </c>
      <c r="K152" s="20">
        <v>6801955.290000001</v>
      </c>
      <c r="L152" s="20">
        <v>18360599.879999999</v>
      </c>
      <c r="M152" s="20">
        <v>9878792.4500000011</v>
      </c>
      <c r="N152" s="20">
        <v>9878792.4500000011</v>
      </c>
      <c r="O152" s="20">
        <v>7313008.9000000004</v>
      </c>
      <c r="P152" s="20">
        <v>13282136.09</v>
      </c>
      <c r="Q152" s="20">
        <v>1791294.7100000002</v>
      </c>
      <c r="R152" s="20" t="e">
        <v>#REF!</v>
      </c>
      <c r="S152" s="20">
        <v>1343589.1600000001</v>
      </c>
      <c r="T152" s="20">
        <v>1343589.1600000001</v>
      </c>
      <c r="U152" s="20">
        <v>1343589.1600000001</v>
      </c>
      <c r="V152" s="21">
        <f t="shared" si="2"/>
        <v>102957512.56000002</v>
      </c>
      <c r="W152" s="22"/>
      <c r="X152" s="25">
        <v>45901</v>
      </c>
    </row>
    <row r="153" spans="1:24" ht="15.75" x14ac:dyDescent="0.25">
      <c r="A153" s="18" t="s">
        <v>123</v>
      </c>
      <c r="B153" s="19" t="s">
        <v>123</v>
      </c>
      <c r="C153" s="19" t="s">
        <v>167</v>
      </c>
      <c r="D153" s="20">
        <v>0</v>
      </c>
      <c r="E153" s="20">
        <v>18305810.329999998</v>
      </c>
      <c r="F153" s="20">
        <v>27670530.800000001</v>
      </c>
      <c r="G153" s="20">
        <v>0</v>
      </c>
      <c r="H153" s="20">
        <v>24391053.699999999</v>
      </c>
      <c r="I153" s="20">
        <v>18472983.690000001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 t="e">
        <v>#REF!</v>
      </c>
      <c r="S153" s="20">
        <v>0</v>
      </c>
      <c r="T153" s="20">
        <v>0</v>
      </c>
      <c r="U153" s="20">
        <v>0</v>
      </c>
      <c r="V153" s="21">
        <f t="shared" si="2"/>
        <v>88840378.519999996</v>
      </c>
      <c r="W153" s="22"/>
      <c r="X153" s="25">
        <v>45901</v>
      </c>
    </row>
    <row r="154" spans="1:24" ht="15.75" x14ac:dyDescent="0.25">
      <c r="A154" s="18" t="s">
        <v>123</v>
      </c>
      <c r="B154" s="19" t="s">
        <v>123</v>
      </c>
      <c r="C154" s="19" t="s">
        <v>168</v>
      </c>
      <c r="D154" s="20">
        <v>0</v>
      </c>
      <c r="E154" s="20">
        <v>18801057.700000003</v>
      </c>
      <c r="F154" s="20">
        <v>28419132.330000002</v>
      </c>
      <c r="G154" s="20">
        <v>0</v>
      </c>
      <c r="H154" s="20">
        <v>24391053.699999999</v>
      </c>
      <c r="I154" s="20">
        <v>18472983.690000001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 t="e">
        <v>#REF!</v>
      </c>
      <c r="S154" s="20">
        <v>0</v>
      </c>
      <c r="T154" s="20">
        <v>0</v>
      </c>
      <c r="U154" s="20">
        <v>0</v>
      </c>
      <c r="V154" s="21">
        <f t="shared" si="2"/>
        <v>90084227.420000002</v>
      </c>
      <c r="W154" s="22"/>
      <c r="X154" s="25">
        <v>45901</v>
      </c>
    </row>
    <row r="155" spans="1:24" ht="15.75" x14ac:dyDescent="0.25">
      <c r="A155" s="18" t="s">
        <v>123</v>
      </c>
      <c r="B155" s="19" t="s">
        <v>123</v>
      </c>
      <c r="C155" s="19" t="s">
        <v>169</v>
      </c>
      <c r="D155" s="20">
        <v>0</v>
      </c>
      <c r="E155" s="20">
        <v>0</v>
      </c>
      <c r="F155" s="20">
        <v>21532247.530000001</v>
      </c>
      <c r="G155" s="20">
        <v>0</v>
      </c>
      <c r="H155" s="20">
        <v>13550918.939999998</v>
      </c>
      <c r="I155" s="20">
        <v>10263021.33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 t="e">
        <v>#REF!</v>
      </c>
      <c r="S155" s="20">
        <v>0</v>
      </c>
      <c r="T155" s="20">
        <v>0</v>
      </c>
      <c r="U155" s="20">
        <v>0</v>
      </c>
      <c r="V155" s="21">
        <f t="shared" si="2"/>
        <v>45346187.799999997</v>
      </c>
      <c r="W155" s="22"/>
      <c r="X155" s="25">
        <v>45901</v>
      </c>
    </row>
    <row r="156" spans="1:24" ht="15.75" x14ac:dyDescent="0.25">
      <c r="A156" s="18" t="s">
        <v>123</v>
      </c>
      <c r="B156" s="19" t="s">
        <v>123</v>
      </c>
      <c r="C156" s="19" t="s">
        <v>170</v>
      </c>
      <c r="D156" s="20">
        <v>0</v>
      </c>
      <c r="E156" s="20">
        <v>0</v>
      </c>
      <c r="F156" s="20">
        <v>23262727.77</v>
      </c>
      <c r="G156" s="20">
        <v>0</v>
      </c>
      <c r="H156" s="20">
        <v>0</v>
      </c>
      <c r="I156" s="20">
        <v>16483585.439999999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 t="e">
        <v>#REF!</v>
      </c>
      <c r="S156" s="20">
        <v>0</v>
      </c>
      <c r="T156" s="20">
        <v>0</v>
      </c>
      <c r="U156" s="20">
        <v>0</v>
      </c>
      <c r="V156" s="21">
        <f t="shared" si="2"/>
        <v>39746313.210000001</v>
      </c>
      <c r="W156" s="22"/>
      <c r="X156" s="25">
        <v>45901</v>
      </c>
    </row>
    <row r="157" spans="1:24" ht="15.75" x14ac:dyDescent="0.25">
      <c r="A157" s="18" t="s">
        <v>123</v>
      </c>
      <c r="B157" s="19" t="s">
        <v>123</v>
      </c>
      <c r="C157" s="19" t="s">
        <v>171</v>
      </c>
      <c r="D157" s="20">
        <v>0</v>
      </c>
      <c r="E157" s="20">
        <v>0</v>
      </c>
      <c r="F157" s="20">
        <v>0</v>
      </c>
      <c r="G157" s="20">
        <v>1337476.8799999999</v>
      </c>
      <c r="H157" s="20">
        <v>0</v>
      </c>
      <c r="I157" s="20">
        <v>9807164.9399999995</v>
      </c>
      <c r="J157" s="20">
        <v>300370</v>
      </c>
      <c r="K157" s="20">
        <v>3164518.62</v>
      </c>
      <c r="L157" s="20">
        <v>8542023.2199999988</v>
      </c>
      <c r="M157" s="20">
        <v>4595975.8999999994</v>
      </c>
      <c r="N157" s="20">
        <v>4595975.8999999994</v>
      </c>
      <c r="O157" s="20">
        <v>3402279.46</v>
      </c>
      <c r="P157" s="20">
        <v>6179335.9500000002</v>
      </c>
      <c r="Q157" s="20">
        <v>1791294.7100000002</v>
      </c>
      <c r="R157" s="20" t="e">
        <v>#REF!</v>
      </c>
      <c r="S157" s="20">
        <v>1343589.1600000001</v>
      </c>
      <c r="T157" s="20">
        <v>1343589.1600000001</v>
      </c>
      <c r="U157" s="20">
        <v>1343589.1600000001</v>
      </c>
      <c r="V157" s="21">
        <f t="shared" si="2"/>
        <v>47747183.059999995</v>
      </c>
      <c r="W157" s="22"/>
      <c r="X157" s="25">
        <v>45901</v>
      </c>
    </row>
    <row r="158" spans="1:24" ht="15.75" x14ac:dyDescent="0.25">
      <c r="A158" s="18" t="s">
        <v>123</v>
      </c>
      <c r="B158" s="19" t="s">
        <v>123</v>
      </c>
      <c r="C158" s="19" t="s">
        <v>172</v>
      </c>
      <c r="D158" s="20">
        <v>0</v>
      </c>
      <c r="E158" s="20">
        <v>0</v>
      </c>
      <c r="F158" s="20">
        <v>0</v>
      </c>
      <c r="G158" s="20">
        <v>0</v>
      </c>
      <c r="H158" s="20">
        <v>1984513</v>
      </c>
      <c r="I158" s="20">
        <v>0</v>
      </c>
      <c r="J158" s="20">
        <v>700939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 t="e">
        <v>#REF!</v>
      </c>
      <c r="S158" s="20">
        <v>0</v>
      </c>
      <c r="T158" s="20">
        <v>0</v>
      </c>
      <c r="U158" s="20">
        <v>0</v>
      </c>
      <c r="V158" s="21">
        <f t="shared" si="2"/>
        <v>2685452</v>
      </c>
      <c r="W158" s="22"/>
      <c r="X158" s="25">
        <v>45901</v>
      </c>
    </row>
    <row r="159" spans="1:24" ht="15.75" x14ac:dyDescent="0.25">
      <c r="A159" s="18" t="s">
        <v>123</v>
      </c>
      <c r="B159" s="19" t="s">
        <v>123</v>
      </c>
      <c r="C159" s="19" t="s">
        <v>173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10379543.229999999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 t="e">
        <v>#REF!</v>
      </c>
      <c r="S159" s="20">
        <v>0</v>
      </c>
      <c r="T159" s="20">
        <v>0</v>
      </c>
      <c r="U159" s="20">
        <v>0</v>
      </c>
      <c r="V159" s="21">
        <f t="shared" si="2"/>
        <v>10379543.229999999</v>
      </c>
      <c r="W159" s="22"/>
      <c r="X159" s="25">
        <v>45901</v>
      </c>
    </row>
    <row r="160" spans="1:24" ht="15.75" x14ac:dyDescent="0.25">
      <c r="A160" s="18" t="s">
        <v>123</v>
      </c>
      <c r="B160" s="19" t="s">
        <v>123</v>
      </c>
      <c r="C160" s="19" t="s">
        <v>174</v>
      </c>
      <c r="D160" s="20">
        <v>0</v>
      </c>
      <c r="E160" s="20">
        <v>16209263.110000001</v>
      </c>
      <c r="F160" s="20">
        <v>24501450.969999999</v>
      </c>
      <c r="G160" s="20">
        <v>0</v>
      </c>
      <c r="H160" s="20">
        <v>35545870.579999998</v>
      </c>
      <c r="I160" s="20">
        <v>26921275.941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 t="e">
        <v>#REF!</v>
      </c>
      <c r="S160" s="20">
        <v>0</v>
      </c>
      <c r="T160" s="20">
        <v>0</v>
      </c>
      <c r="U160" s="20">
        <v>0</v>
      </c>
      <c r="V160" s="21">
        <f t="shared" si="2"/>
        <v>103177860.601</v>
      </c>
      <c r="W160" s="22"/>
      <c r="X160" s="25">
        <v>45901</v>
      </c>
    </row>
    <row r="161" spans="1:24" ht="15.75" x14ac:dyDescent="0.25">
      <c r="A161" s="18" t="s">
        <v>123</v>
      </c>
      <c r="B161" s="19" t="s">
        <v>123</v>
      </c>
      <c r="C161" s="19" t="s">
        <v>175</v>
      </c>
      <c r="D161" s="20">
        <v>0</v>
      </c>
      <c r="E161" s="20">
        <v>0</v>
      </c>
      <c r="F161" s="20">
        <v>10032606.99</v>
      </c>
      <c r="G161" s="20">
        <v>0</v>
      </c>
      <c r="H161" s="20">
        <v>5106360.91</v>
      </c>
      <c r="I161" s="20">
        <v>3867390.18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 t="e">
        <v>#REF!</v>
      </c>
      <c r="S161" s="20">
        <v>0</v>
      </c>
      <c r="T161" s="20">
        <v>0</v>
      </c>
      <c r="U161" s="20">
        <v>0</v>
      </c>
      <c r="V161" s="21">
        <f t="shared" si="2"/>
        <v>19006358.079999998</v>
      </c>
      <c r="W161" s="22"/>
      <c r="X161" s="25">
        <v>45901</v>
      </c>
    </row>
    <row r="162" spans="1:24" ht="15.75" x14ac:dyDescent="0.25">
      <c r="A162" s="18" t="s">
        <v>123</v>
      </c>
      <c r="B162" s="19" t="s">
        <v>123</v>
      </c>
      <c r="C162" s="19" t="s">
        <v>176</v>
      </c>
      <c r="D162" s="20">
        <v>0</v>
      </c>
      <c r="E162" s="20">
        <v>0</v>
      </c>
      <c r="F162" s="20">
        <v>10040015.5</v>
      </c>
      <c r="G162" s="20">
        <v>0</v>
      </c>
      <c r="H162" s="20">
        <v>5148388.57</v>
      </c>
      <c r="I162" s="20">
        <v>3899220.56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 t="e">
        <v>#REF!</v>
      </c>
      <c r="S162" s="20">
        <v>0</v>
      </c>
      <c r="T162" s="20">
        <v>0</v>
      </c>
      <c r="U162" s="20">
        <v>0</v>
      </c>
      <c r="V162" s="21">
        <f t="shared" si="2"/>
        <v>19087624.630000003</v>
      </c>
      <c r="W162" s="22"/>
      <c r="X162" s="25">
        <v>45901</v>
      </c>
    </row>
    <row r="163" spans="1:24" ht="15.75" x14ac:dyDescent="0.25">
      <c r="A163" s="18" t="s">
        <v>123</v>
      </c>
      <c r="B163" s="19" t="s">
        <v>123</v>
      </c>
      <c r="C163" s="19" t="s">
        <v>177</v>
      </c>
      <c r="D163" s="20">
        <v>0</v>
      </c>
      <c r="E163" s="20">
        <v>0</v>
      </c>
      <c r="F163" s="20">
        <v>5663066.5999999996</v>
      </c>
      <c r="G163" s="20">
        <v>0</v>
      </c>
      <c r="H163" s="20">
        <v>0</v>
      </c>
      <c r="I163" s="20">
        <v>2118424.9299999997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 t="e">
        <v>#REF!</v>
      </c>
      <c r="S163" s="20">
        <v>0</v>
      </c>
      <c r="T163" s="20">
        <v>0</v>
      </c>
      <c r="U163" s="20">
        <v>0</v>
      </c>
      <c r="V163" s="21">
        <f t="shared" si="2"/>
        <v>7781491.5299999993</v>
      </c>
      <c r="W163" s="22"/>
      <c r="X163" s="25">
        <v>45901</v>
      </c>
    </row>
    <row r="164" spans="1:24" ht="15.75" x14ac:dyDescent="0.25">
      <c r="A164" s="18" t="s">
        <v>123</v>
      </c>
      <c r="B164" s="19" t="s">
        <v>123</v>
      </c>
      <c r="C164" s="19" t="s">
        <v>178</v>
      </c>
      <c r="D164" s="20">
        <v>0</v>
      </c>
      <c r="E164" s="20">
        <v>36611620.649999999</v>
      </c>
      <c r="F164" s="20">
        <v>55341061.589999996</v>
      </c>
      <c r="G164" s="20">
        <v>0</v>
      </c>
      <c r="H164" s="20">
        <v>46380526.730000004</v>
      </c>
      <c r="I164" s="20">
        <v>35127088.979999997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 t="e">
        <v>#REF!</v>
      </c>
      <c r="S164" s="20">
        <v>0</v>
      </c>
      <c r="T164" s="20">
        <v>0</v>
      </c>
      <c r="U164" s="20">
        <v>0</v>
      </c>
      <c r="V164" s="21">
        <f t="shared" si="2"/>
        <v>173460297.95000002</v>
      </c>
      <c r="W164" s="22"/>
      <c r="X164" s="25">
        <v>45901</v>
      </c>
    </row>
    <row r="165" spans="1:24" ht="15.75" x14ac:dyDescent="0.25">
      <c r="A165" s="18" t="s">
        <v>123</v>
      </c>
      <c r="B165" s="19" t="s">
        <v>123</v>
      </c>
      <c r="C165" s="19" t="s">
        <v>179</v>
      </c>
      <c r="D165" s="20">
        <v>0</v>
      </c>
      <c r="E165" s="20">
        <v>0</v>
      </c>
      <c r="F165" s="20">
        <v>7853022.75</v>
      </c>
      <c r="G165" s="20">
        <v>0</v>
      </c>
      <c r="H165" s="20">
        <v>0</v>
      </c>
      <c r="I165" s="20">
        <v>4029952.44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 t="e">
        <v>#REF!</v>
      </c>
      <c r="S165" s="20">
        <v>0</v>
      </c>
      <c r="T165" s="20">
        <v>0</v>
      </c>
      <c r="U165" s="20">
        <v>0</v>
      </c>
      <c r="V165" s="21">
        <f t="shared" si="2"/>
        <v>11882975.189999999</v>
      </c>
      <c r="W165" s="22"/>
      <c r="X165" s="25">
        <v>45901</v>
      </c>
    </row>
    <row r="166" spans="1:24" ht="15.75" x14ac:dyDescent="0.25">
      <c r="A166" s="18" t="s">
        <v>123</v>
      </c>
      <c r="B166" s="19" t="s">
        <v>123</v>
      </c>
      <c r="C166" s="19" t="s">
        <v>180</v>
      </c>
      <c r="D166" s="20">
        <v>0</v>
      </c>
      <c r="E166" s="20">
        <v>0</v>
      </c>
      <c r="F166" s="20">
        <v>7423329.0500000007</v>
      </c>
      <c r="G166" s="20">
        <v>0</v>
      </c>
      <c r="H166" s="20">
        <v>3714945.1</v>
      </c>
      <c r="I166" s="20">
        <v>2813577.52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 t="e">
        <v>#REF!</v>
      </c>
      <c r="S166" s="20">
        <v>0</v>
      </c>
      <c r="T166" s="20">
        <v>0</v>
      </c>
      <c r="U166" s="20">
        <v>0</v>
      </c>
      <c r="V166" s="21">
        <f t="shared" si="2"/>
        <v>13951851.670000002</v>
      </c>
      <c r="W166" s="22"/>
      <c r="X166" s="25">
        <v>45901</v>
      </c>
    </row>
    <row r="167" spans="1:24" ht="15.75" x14ac:dyDescent="0.25">
      <c r="A167" s="18" t="s">
        <v>123</v>
      </c>
      <c r="B167" s="19" t="s">
        <v>123</v>
      </c>
      <c r="C167" s="19" t="s">
        <v>181</v>
      </c>
      <c r="D167" s="20">
        <v>0</v>
      </c>
      <c r="E167" s="20">
        <v>0</v>
      </c>
      <c r="F167" s="20">
        <v>6980300.040000001</v>
      </c>
      <c r="G167" s="20">
        <v>0</v>
      </c>
      <c r="H167" s="20">
        <v>6094010.96</v>
      </c>
      <c r="I167" s="20">
        <v>4615403.92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 t="e">
        <v>#REF!</v>
      </c>
      <c r="S167" s="20">
        <v>0</v>
      </c>
      <c r="T167" s="20">
        <v>0</v>
      </c>
      <c r="U167" s="20">
        <v>0</v>
      </c>
      <c r="V167" s="21">
        <f t="shared" si="2"/>
        <v>17689714.920000002</v>
      </c>
      <c r="W167" s="22"/>
      <c r="X167" s="25">
        <v>45901</v>
      </c>
    </row>
    <row r="168" spans="1:24" ht="15.75" x14ac:dyDescent="0.25">
      <c r="A168" s="18" t="s">
        <v>123</v>
      </c>
      <c r="B168" s="19" t="s">
        <v>123</v>
      </c>
      <c r="C168" s="19" t="s">
        <v>182</v>
      </c>
      <c r="D168" s="20">
        <v>0</v>
      </c>
      <c r="E168" s="20">
        <v>9070363.9399999995</v>
      </c>
      <c r="F168" s="20">
        <v>13710498.470000001</v>
      </c>
      <c r="G168" s="20">
        <v>0</v>
      </c>
      <c r="H168" s="20">
        <v>0</v>
      </c>
      <c r="I168" s="20">
        <v>13454016.120000001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 t="e">
        <v>#REF!</v>
      </c>
      <c r="S168" s="20">
        <v>0</v>
      </c>
      <c r="T168" s="20">
        <v>0</v>
      </c>
      <c r="U168" s="20">
        <v>0</v>
      </c>
      <c r="V168" s="21">
        <f t="shared" si="2"/>
        <v>36234878.530000001</v>
      </c>
      <c r="W168" s="22"/>
      <c r="X168" s="25">
        <v>45901</v>
      </c>
    </row>
    <row r="169" spans="1:24" ht="15.75" x14ac:dyDescent="0.25">
      <c r="A169" s="18" t="s">
        <v>123</v>
      </c>
      <c r="B169" s="19" t="s">
        <v>123</v>
      </c>
      <c r="C169" s="19" t="s">
        <v>183</v>
      </c>
      <c r="D169" s="20">
        <v>0</v>
      </c>
      <c r="E169" s="20">
        <v>0</v>
      </c>
      <c r="F169" s="20">
        <v>11853619.25</v>
      </c>
      <c r="G169" s="20">
        <v>0</v>
      </c>
      <c r="H169" s="20">
        <v>16752225.979999999</v>
      </c>
      <c r="I169" s="20">
        <v>12687586.232000001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 t="e">
        <v>#REF!</v>
      </c>
      <c r="S169" s="20">
        <v>0</v>
      </c>
      <c r="T169" s="20">
        <v>0</v>
      </c>
      <c r="U169" s="20">
        <v>0</v>
      </c>
      <c r="V169" s="21">
        <f t="shared" si="2"/>
        <v>41293431.461999997</v>
      </c>
      <c r="W169" s="22"/>
      <c r="X169" s="25">
        <v>45901</v>
      </c>
    </row>
    <row r="170" spans="1:24" ht="15.75" x14ac:dyDescent="0.25">
      <c r="A170" s="18" t="s">
        <v>123</v>
      </c>
      <c r="B170" s="19" t="s">
        <v>123</v>
      </c>
      <c r="C170" s="19" t="s">
        <v>184</v>
      </c>
      <c r="D170" s="20">
        <v>0</v>
      </c>
      <c r="E170" s="20">
        <v>0</v>
      </c>
      <c r="F170" s="20">
        <v>7778937.6299999999</v>
      </c>
      <c r="G170" s="20">
        <v>0</v>
      </c>
      <c r="H170" s="20">
        <v>9366164.6199999992</v>
      </c>
      <c r="I170" s="20">
        <v>7093625.7399999993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 t="e">
        <v>#REF!</v>
      </c>
      <c r="S170" s="20">
        <v>0</v>
      </c>
      <c r="T170" s="20">
        <v>0</v>
      </c>
      <c r="U170" s="20">
        <v>0</v>
      </c>
      <c r="V170" s="21">
        <f t="shared" si="2"/>
        <v>24238727.989999998</v>
      </c>
      <c r="W170" s="22"/>
      <c r="X170" s="25">
        <v>45901</v>
      </c>
    </row>
    <row r="171" spans="1:24" ht="15.75" x14ac:dyDescent="0.25">
      <c r="A171" s="18" t="s">
        <v>123</v>
      </c>
      <c r="B171" s="19" t="s">
        <v>123</v>
      </c>
      <c r="C171" s="19" t="s">
        <v>185</v>
      </c>
      <c r="D171" s="20">
        <v>0</v>
      </c>
      <c r="E171" s="20">
        <v>0</v>
      </c>
      <c r="F171" s="20">
        <v>0</v>
      </c>
      <c r="G171" s="20">
        <v>1085578.3900000001</v>
      </c>
      <c r="H171" s="20">
        <v>11317448.920000002</v>
      </c>
      <c r="I171" s="20">
        <v>8571464.4299999997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 t="e">
        <v>#REF!</v>
      </c>
      <c r="S171" s="20">
        <v>0</v>
      </c>
      <c r="T171" s="20">
        <v>0</v>
      </c>
      <c r="U171" s="20">
        <v>0</v>
      </c>
      <c r="V171" s="21">
        <f t="shared" si="2"/>
        <v>20974491.740000002</v>
      </c>
      <c r="W171" s="22"/>
      <c r="X171" s="25">
        <v>45901</v>
      </c>
    </row>
    <row r="172" spans="1:24" ht="15.75" x14ac:dyDescent="0.25">
      <c r="A172" s="18" t="s">
        <v>123</v>
      </c>
      <c r="B172" s="19" t="s">
        <v>123</v>
      </c>
      <c r="C172" s="19" t="s">
        <v>186</v>
      </c>
      <c r="D172" s="20">
        <v>0</v>
      </c>
      <c r="E172" s="20">
        <v>0</v>
      </c>
      <c r="F172" s="20">
        <v>13053798.190000001</v>
      </c>
      <c r="G172" s="20">
        <v>0</v>
      </c>
      <c r="H172" s="20">
        <v>12185770.42</v>
      </c>
      <c r="I172" s="20">
        <v>9229102.6499999985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 t="e">
        <v>#REF!</v>
      </c>
      <c r="S172" s="20">
        <v>0</v>
      </c>
      <c r="T172" s="20">
        <v>0</v>
      </c>
      <c r="U172" s="20">
        <v>0</v>
      </c>
      <c r="V172" s="21">
        <f t="shared" si="2"/>
        <v>34468671.260000005</v>
      </c>
      <c r="W172" s="22"/>
      <c r="X172" s="25">
        <v>45901</v>
      </c>
    </row>
    <row r="173" spans="1:24" ht="15.75" x14ac:dyDescent="0.25">
      <c r="A173" s="18" t="s">
        <v>123</v>
      </c>
      <c r="B173" s="19" t="s">
        <v>123</v>
      </c>
      <c r="C173" s="19" t="s">
        <v>187</v>
      </c>
      <c r="D173" s="20">
        <v>0</v>
      </c>
      <c r="E173" s="20">
        <v>0</v>
      </c>
      <c r="F173" s="20">
        <v>0</v>
      </c>
      <c r="G173" s="20">
        <v>0</v>
      </c>
      <c r="H173" s="20">
        <v>19171968.599999998</v>
      </c>
      <c r="I173" s="20">
        <v>14520219.896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 t="e">
        <v>#REF!</v>
      </c>
      <c r="S173" s="20">
        <v>0</v>
      </c>
      <c r="T173" s="20">
        <v>0</v>
      </c>
      <c r="U173" s="20">
        <v>0</v>
      </c>
      <c r="V173" s="21">
        <f t="shared" si="2"/>
        <v>33692188.495999999</v>
      </c>
      <c r="W173" s="22"/>
      <c r="X173" s="25">
        <v>45901</v>
      </c>
    </row>
    <row r="174" spans="1:24" ht="15.75" x14ac:dyDescent="0.25">
      <c r="A174" s="18" t="s">
        <v>123</v>
      </c>
      <c r="B174" s="19" t="s">
        <v>123</v>
      </c>
      <c r="C174" s="19" t="s">
        <v>188</v>
      </c>
      <c r="D174" s="20">
        <v>0</v>
      </c>
      <c r="E174" s="20">
        <v>0</v>
      </c>
      <c r="F174" s="20">
        <v>0</v>
      </c>
      <c r="G174" s="20">
        <v>0</v>
      </c>
      <c r="H174" s="20">
        <v>14353947.479999999</v>
      </c>
      <c r="I174" s="20">
        <v>10871208.799999999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 t="e">
        <v>#REF!</v>
      </c>
      <c r="S174" s="20">
        <v>0</v>
      </c>
      <c r="T174" s="20">
        <v>0</v>
      </c>
      <c r="U174" s="20">
        <v>0</v>
      </c>
      <c r="V174" s="21">
        <f t="shared" si="2"/>
        <v>25225156.279999997</v>
      </c>
      <c r="W174" s="22"/>
      <c r="X174" s="25">
        <v>45901</v>
      </c>
    </row>
    <row r="175" spans="1:24" ht="15.75" x14ac:dyDescent="0.25">
      <c r="A175" s="18" t="s">
        <v>123</v>
      </c>
      <c r="B175" s="19" t="s">
        <v>123</v>
      </c>
      <c r="C175" s="19" t="s">
        <v>189</v>
      </c>
      <c r="D175" s="20">
        <v>0</v>
      </c>
      <c r="E175" s="20">
        <v>8111968.5499999998</v>
      </c>
      <c r="F175" s="20">
        <v>12261815.870000001</v>
      </c>
      <c r="G175" s="20">
        <v>0</v>
      </c>
      <c r="H175" s="20">
        <v>17708655.479999997</v>
      </c>
      <c r="I175" s="20">
        <v>13411954.559999999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 t="e">
        <v>#REF!</v>
      </c>
      <c r="S175" s="20">
        <v>0</v>
      </c>
      <c r="T175" s="20">
        <v>0</v>
      </c>
      <c r="U175" s="20">
        <v>0</v>
      </c>
      <c r="V175" s="21">
        <f t="shared" si="2"/>
        <v>51494394.459999993</v>
      </c>
      <c r="W175" s="22"/>
      <c r="X175" s="25">
        <v>45901</v>
      </c>
    </row>
    <row r="176" spans="1:24" ht="15.75" x14ac:dyDescent="0.25">
      <c r="A176" s="18" t="s">
        <v>123</v>
      </c>
      <c r="B176" s="19" t="s">
        <v>123</v>
      </c>
      <c r="C176" s="19" t="s">
        <v>190</v>
      </c>
      <c r="D176" s="20">
        <v>0</v>
      </c>
      <c r="E176" s="20">
        <v>5425710.1100000003</v>
      </c>
      <c r="F176" s="20">
        <v>8201345.6999999993</v>
      </c>
      <c r="G176" s="20">
        <v>0</v>
      </c>
      <c r="H176" s="20">
        <v>22551142.710000001</v>
      </c>
      <c r="I176" s="20">
        <v>17079495.468000002</v>
      </c>
      <c r="J176" s="20">
        <v>311635.76</v>
      </c>
      <c r="K176" s="20">
        <v>5531958.6900000004</v>
      </c>
      <c r="L176" s="20">
        <v>14932482.76</v>
      </c>
      <c r="M176" s="20">
        <v>8034318</v>
      </c>
      <c r="N176" s="20">
        <v>8034318</v>
      </c>
      <c r="O176" s="20">
        <v>5947593.2200000007</v>
      </c>
      <c r="P176" s="20">
        <v>10802221.57</v>
      </c>
      <c r="Q176" s="20">
        <v>0</v>
      </c>
      <c r="R176" s="20" t="e">
        <v>#REF!</v>
      </c>
      <c r="S176" s="20">
        <v>0</v>
      </c>
      <c r="T176" s="20">
        <v>0</v>
      </c>
      <c r="U176" s="20">
        <v>0</v>
      </c>
      <c r="V176" s="21">
        <f t="shared" si="2"/>
        <v>106852221.98800001</v>
      </c>
      <c r="W176" s="22"/>
      <c r="X176" s="25">
        <v>45901</v>
      </c>
    </row>
    <row r="177" spans="1:24" ht="15.75" x14ac:dyDescent="0.25">
      <c r="A177" s="18" t="s">
        <v>123</v>
      </c>
      <c r="B177" s="19" t="s">
        <v>123</v>
      </c>
      <c r="C177" s="19" t="s">
        <v>191</v>
      </c>
      <c r="D177" s="20">
        <v>0</v>
      </c>
      <c r="E177" s="20">
        <v>0</v>
      </c>
      <c r="F177" s="20">
        <v>14496976.34</v>
      </c>
      <c r="G177" s="20">
        <v>0</v>
      </c>
      <c r="H177" s="20">
        <v>14685665.809999999</v>
      </c>
      <c r="I177" s="20">
        <v>11122441.379999999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1791294.7100000002</v>
      </c>
      <c r="R177" s="20" t="e">
        <v>#REF!</v>
      </c>
      <c r="S177" s="20">
        <v>0</v>
      </c>
      <c r="T177" s="20">
        <v>0</v>
      </c>
      <c r="U177" s="20">
        <v>0</v>
      </c>
      <c r="V177" s="21">
        <f t="shared" si="2"/>
        <v>42096378.239999995</v>
      </c>
      <c r="W177" s="22"/>
      <c r="X177" s="25">
        <v>45901</v>
      </c>
    </row>
    <row r="178" spans="1:24" ht="15.75" x14ac:dyDescent="0.25">
      <c r="A178" s="18" t="s">
        <v>123</v>
      </c>
      <c r="B178" s="19" t="s">
        <v>123</v>
      </c>
      <c r="C178" s="19" t="s">
        <v>192</v>
      </c>
      <c r="D178" s="20">
        <v>0</v>
      </c>
      <c r="E178" s="20">
        <v>17178205.43</v>
      </c>
      <c r="F178" s="20">
        <v>25966076.010000002</v>
      </c>
      <c r="G178" s="20">
        <v>0</v>
      </c>
      <c r="H178" s="20">
        <v>23465169.310000002</v>
      </c>
      <c r="I178" s="20">
        <v>17771749.230999999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1791294.7100000002</v>
      </c>
      <c r="R178" s="20" t="e">
        <v>#REF!</v>
      </c>
      <c r="S178" s="20">
        <v>0</v>
      </c>
      <c r="T178" s="20">
        <v>0</v>
      </c>
      <c r="U178" s="20">
        <v>0</v>
      </c>
      <c r="V178" s="21">
        <f t="shared" si="2"/>
        <v>86172494.691000015</v>
      </c>
      <c r="W178" s="22"/>
      <c r="X178" s="25">
        <v>45901</v>
      </c>
    </row>
    <row r="179" spans="1:24" ht="15.75" x14ac:dyDescent="0.25">
      <c r="A179" s="18" t="s">
        <v>123</v>
      </c>
      <c r="B179" s="19" t="s">
        <v>123</v>
      </c>
      <c r="C179" s="19" t="s">
        <v>193</v>
      </c>
      <c r="D179" s="20">
        <v>0</v>
      </c>
      <c r="E179" s="20">
        <v>0</v>
      </c>
      <c r="F179" s="20">
        <v>1190371</v>
      </c>
      <c r="G179" s="20">
        <v>0</v>
      </c>
      <c r="H179" s="20">
        <v>1462685</v>
      </c>
      <c r="I179" s="20">
        <v>2668067.2499999995</v>
      </c>
      <c r="J179" s="20">
        <v>0</v>
      </c>
      <c r="K179" s="20">
        <v>574084.63</v>
      </c>
      <c r="L179" s="20">
        <v>0</v>
      </c>
      <c r="M179" s="20">
        <v>833769.5</v>
      </c>
      <c r="N179" s="20">
        <v>0</v>
      </c>
      <c r="O179" s="20">
        <v>617217.52</v>
      </c>
      <c r="P179" s="20">
        <v>0</v>
      </c>
      <c r="Q179" s="20">
        <v>0</v>
      </c>
      <c r="R179" s="20" t="e">
        <v>#REF!</v>
      </c>
      <c r="S179" s="20">
        <v>0</v>
      </c>
      <c r="T179" s="20">
        <v>0</v>
      </c>
      <c r="U179" s="20">
        <v>0</v>
      </c>
      <c r="V179" s="21">
        <f t="shared" si="2"/>
        <v>7346194.8999999994</v>
      </c>
      <c r="W179" s="22"/>
      <c r="X179" s="25">
        <v>45901</v>
      </c>
    </row>
    <row r="180" spans="1:24" ht="15.75" x14ac:dyDescent="0.25">
      <c r="A180" s="18" t="s">
        <v>123</v>
      </c>
      <c r="B180" s="19" t="s">
        <v>123</v>
      </c>
      <c r="C180" s="19" t="s">
        <v>194</v>
      </c>
      <c r="D180" s="20">
        <v>0</v>
      </c>
      <c r="E180" s="20">
        <v>0</v>
      </c>
      <c r="F180" s="20">
        <v>4682179.5999999996</v>
      </c>
      <c r="G180" s="20">
        <v>0</v>
      </c>
      <c r="H180" s="20">
        <v>0</v>
      </c>
      <c r="I180" s="20">
        <v>2678866.83</v>
      </c>
      <c r="J180" s="20">
        <v>0</v>
      </c>
      <c r="K180" s="20">
        <v>593178.03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 t="e">
        <v>#REF!</v>
      </c>
      <c r="S180" s="20">
        <v>0</v>
      </c>
      <c r="T180" s="20">
        <v>0</v>
      </c>
      <c r="U180" s="20">
        <v>0</v>
      </c>
      <c r="V180" s="21">
        <f t="shared" si="2"/>
        <v>7954224.46</v>
      </c>
      <c r="W180" s="22"/>
      <c r="X180" s="25">
        <v>45901</v>
      </c>
    </row>
    <row r="181" spans="1:24" ht="15.75" x14ac:dyDescent="0.25">
      <c r="A181" s="18" t="s">
        <v>123</v>
      </c>
      <c r="B181" s="19" t="s">
        <v>123</v>
      </c>
      <c r="C181" s="19" t="s">
        <v>195</v>
      </c>
      <c r="D181" s="20">
        <v>0</v>
      </c>
      <c r="E181" s="20">
        <v>0</v>
      </c>
      <c r="F181" s="20">
        <v>5185958.42</v>
      </c>
      <c r="G181" s="20">
        <v>0</v>
      </c>
      <c r="H181" s="20">
        <v>3354708</v>
      </c>
      <c r="I181" s="20">
        <v>2540745.75</v>
      </c>
      <c r="J181" s="20">
        <v>0</v>
      </c>
      <c r="K181" s="20">
        <v>591610.67000000004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 t="e">
        <v>#REF!</v>
      </c>
      <c r="S181" s="20">
        <v>0</v>
      </c>
      <c r="T181" s="20">
        <v>0</v>
      </c>
      <c r="U181" s="20">
        <v>0</v>
      </c>
      <c r="V181" s="21">
        <f t="shared" si="2"/>
        <v>11673022.84</v>
      </c>
      <c r="W181" s="22"/>
      <c r="X181" s="25">
        <v>45901</v>
      </c>
    </row>
    <row r="182" spans="1:24" ht="15.75" x14ac:dyDescent="0.25">
      <c r="A182" s="18" t="s">
        <v>123</v>
      </c>
      <c r="B182" s="19" t="s">
        <v>123</v>
      </c>
      <c r="C182" s="19" t="s">
        <v>196</v>
      </c>
      <c r="D182" s="20">
        <v>0</v>
      </c>
      <c r="E182" s="20">
        <v>0</v>
      </c>
      <c r="F182" s="20">
        <v>4683661.3100000005</v>
      </c>
      <c r="G182" s="20">
        <v>0</v>
      </c>
      <c r="H182" s="20">
        <v>3519816.67</v>
      </c>
      <c r="I182" s="20">
        <v>2665793.6399999997</v>
      </c>
      <c r="J182" s="20">
        <v>0</v>
      </c>
      <c r="K182" s="20">
        <v>380158.29999999993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 t="e">
        <v>#REF!</v>
      </c>
      <c r="S182" s="20">
        <v>0</v>
      </c>
      <c r="T182" s="20">
        <v>0</v>
      </c>
      <c r="U182" s="20">
        <v>0</v>
      </c>
      <c r="V182" s="21">
        <f t="shared" si="2"/>
        <v>11249429.92</v>
      </c>
      <c r="W182" s="22"/>
      <c r="X182" s="25">
        <v>45901</v>
      </c>
    </row>
    <row r="183" spans="1:24" ht="15.75" x14ac:dyDescent="0.25">
      <c r="A183" s="18" t="s">
        <v>123</v>
      </c>
      <c r="B183" s="19" t="s">
        <v>123</v>
      </c>
      <c r="C183" s="19" t="s">
        <v>197</v>
      </c>
      <c r="D183" s="20">
        <v>0</v>
      </c>
      <c r="E183" s="20">
        <v>0</v>
      </c>
      <c r="F183" s="20">
        <v>4725148.97</v>
      </c>
      <c r="G183" s="20">
        <v>0</v>
      </c>
      <c r="H183" s="20">
        <v>3372719.86</v>
      </c>
      <c r="I183" s="20">
        <v>2554387.3499999992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 t="e">
        <v>#REF!</v>
      </c>
      <c r="S183" s="20">
        <v>0</v>
      </c>
      <c r="T183" s="20">
        <v>0</v>
      </c>
      <c r="U183" s="20">
        <v>0</v>
      </c>
      <c r="V183" s="21">
        <f t="shared" si="2"/>
        <v>10652256.18</v>
      </c>
      <c r="W183" s="22"/>
      <c r="X183" s="25">
        <v>45901</v>
      </c>
    </row>
    <row r="184" spans="1:24" ht="15.75" x14ac:dyDescent="0.25">
      <c r="A184" s="18" t="s">
        <v>123</v>
      </c>
      <c r="B184" s="19" t="s">
        <v>123</v>
      </c>
      <c r="C184" s="19" t="s">
        <v>198</v>
      </c>
      <c r="D184" s="20">
        <v>0</v>
      </c>
      <c r="E184" s="20">
        <v>0</v>
      </c>
      <c r="F184" s="20">
        <v>4963703.0599999996</v>
      </c>
      <c r="G184" s="20">
        <v>0</v>
      </c>
      <c r="H184" s="20">
        <v>3522068.16</v>
      </c>
      <c r="I184" s="20">
        <v>2667498.8399999994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 t="e">
        <v>#REF!</v>
      </c>
      <c r="S184" s="20">
        <v>0</v>
      </c>
      <c r="T184" s="20">
        <v>0</v>
      </c>
      <c r="U184" s="20">
        <v>0</v>
      </c>
      <c r="V184" s="21">
        <f t="shared" si="2"/>
        <v>11153270.059999999</v>
      </c>
      <c r="W184" s="22"/>
      <c r="X184" s="25">
        <v>45901</v>
      </c>
    </row>
    <row r="185" spans="1:24" ht="15.75" x14ac:dyDescent="0.25">
      <c r="A185" s="18" t="s">
        <v>123</v>
      </c>
      <c r="B185" s="19" t="s">
        <v>123</v>
      </c>
      <c r="C185" s="19" t="s">
        <v>199</v>
      </c>
      <c r="D185" s="20">
        <v>0</v>
      </c>
      <c r="E185" s="20">
        <v>10984403.32</v>
      </c>
      <c r="F185" s="20">
        <v>16603704.779999999</v>
      </c>
      <c r="G185" s="20">
        <v>0</v>
      </c>
      <c r="H185" s="20">
        <v>47991462.019999996</v>
      </c>
      <c r="I185" s="20">
        <v>36347158.49499999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 t="e">
        <v>#REF!</v>
      </c>
      <c r="S185" s="20">
        <v>0</v>
      </c>
      <c r="T185" s="20">
        <v>0</v>
      </c>
      <c r="U185" s="20">
        <v>0</v>
      </c>
      <c r="V185" s="21">
        <f t="shared" si="2"/>
        <v>111926728.61499998</v>
      </c>
      <c r="W185" s="22"/>
      <c r="X185" s="25">
        <v>45901</v>
      </c>
    </row>
    <row r="186" spans="1:24" ht="15.75" x14ac:dyDescent="0.25">
      <c r="A186" s="18" t="s">
        <v>123</v>
      </c>
      <c r="B186" s="19" t="s">
        <v>123</v>
      </c>
      <c r="C186" s="19" t="s">
        <v>200</v>
      </c>
      <c r="D186" s="20">
        <v>0</v>
      </c>
      <c r="E186" s="20">
        <v>0</v>
      </c>
      <c r="F186" s="20">
        <v>3766487.5100000002</v>
      </c>
      <c r="G186" s="20">
        <v>0</v>
      </c>
      <c r="H186" s="20">
        <v>0</v>
      </c>
      <c r="I186" s="20">
        <v>2101941.34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 t="e">
        <v>#REF!</v>
      </c>
      <c r="S186" s="20">
        <v>0</v>
      </c>
      <c r="T186" s="20">
        <v>1343589.1600000001</v>
      </c>
      <c r="U186" s="20">
        <v>0</v>
      </c>
      <c r="V186" s="21">
        <f t="shared" si="2"/>
        <v>7212018.0099999998</v>
      </c>
      <c r="W186" s="22"/>
      <c r="X186" s="25">
        <v>45901</v>
      </c>
    </row>
    <row r="187" spans="1:24" ht="15.75" x14ac:dyDescent="0.25">
      <c r="A187" s="18" t="s">
        <v>123</v>
      </c>
      <c r="B187" s="19" t="s">
        <v>123</v>
      </c>
      <c r="C187" s="19" t="s">
        <v>201</v>
      </c>
      <c r="D187" s="20">
        <v>0</v>
      </c>
      <c r="E187" s="20">
        <v>0</v>
      </c>
      <c r="F187" s="20">
        <v>17023278.940000001</v>
      </c>
      <c r="G187" s="20">
        <v>1948502.4300000002</v>
      </c>
      <c r="H187" s="20">
        <v>0</v>
      </c>
      <c r="I187" s="20">
        <v>10126605.459999999</v>
      </c>
      <c r="J187" s="20">
        <v>0</v>
      </c>
      <c r="K187" s="20">
        <v>2607390.0699999998</v>
      </c>
      <c r="L187" s="20">
        <v>7038159.4400000004</v>
      </c>
      <c r="M187" s="20">
        <v>3786832.5</v>
      </c>
      <c r="N187" s="20">
        <v>3786832.5</v>
      </c>
      <c r="O187" s="20">
        <v>2803291.99</v>
      </c>
      <c r="P187" s="20">
        <v>5091434.4899999993</v>
      </c>
      <c r="Q187" s="20">
        <v>1791294.7100000002</v>
      </c>
      <c r="R187" s="20" t="e">
        <v>#REF!</v>
      </c>
      <c r="S187" s="20">
        <v>1343589.1600000001</v>
      </c>
      <c r="T187" s="20">
        <v>1343589.1600000001</v>
      </c>
      <c r="U187" s="20">
        <v>1343589.1600000001</v>
      </c>
      <c r="V187" s="21">
        <f t="shared" si="2"/>
        <v>60034390.010000005</v>
      </c>
      <c r="W187" s="22"/>
      <c r="X187" s="25">
        <v>45901</v>
      </c>
    </row>
    <row r="188" spans="1:24" ht="15.75" x14ac:dyDescent="0.25">
      <c r="A188" s="18" t="s">
        <v>123</v>
      </c>
      <c r="B188" s="19" t="s">
        <v>123</v>
      </c>
      <c r="C188" s="19" t="s">
        <v>202</v>
      </c>
      <c r="D188" s="20">
        <v>0</v>
      </c>
      <c r="E188" s="20">
        <v>27429367.499999996</v>
      </c>
      <c r="F188" s="20">
        <v>41461434.619999997</v>
      </c>
      <c r="G188" s="20">
        <v>0</v>
      </c>
      <c r="H188" s="20">
        <v>45279552.090000004</v>
      </c>
      <c r="I188" s="20">
        <v>34293246.909999996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 t="e">
        <v>#REF!</v>
      </c>
      <c r="S188" s="20">
        <v>0</v>
      </c>
      <c r="T188" s="20">
        <v>0</v>
      </c>
      <c r="U188" s="20">
        <v>0</v>
      </c>
      <c r="V188" s="21">
        <f t="shared" si="2"/>
        <v>148463601.12</v>
      </c>
      <c r="W188" s="22"/>
      <c r="X188" s="25">
        <v>45901</v>
      </c>
    </row>
    <row r="189" spans="1:24" ht="15.75" x14ac:dyDescent="0.25">
      <c r="A189" s="18" t="s">
        <v>123</v>
      </c>
      <c r="B189" s="19" t="s">
        <v>123</v>
      </c>
      <c r="C189" s="19" t="s">
        <v>203</v>
      </c>
      <c r="D189" s="20">
        <v>0</v>
      </c>
      <c r="E189" s="20">
        <v>8483404.0899999999</v>
      </c>
      <c r="F189" s="20">
        <v>12823267.030000001</v>
      </c>
      <c r="G189" s="20">
        <v>0</v>
      </c>
      <c r="H189" s="20">
        <v>0</v>
      </c>
      <c r="I189" s="20">
        <v>10572230.66</v>
      </c>
      <c r="J189" s="20">
        <v>0</v>
      </c>
      <c r="K189" s="20">
        <v>3451774.66</v>
      </c>
      <c r="L189" s="20">
        <v>0</v>
      </c>
      <c r="M189" s="20">
        <v>5013171.0600000005</v>
      </c>
      <c r="N189" s="20">
        <v>0</v>
      </c>
      <c r="O189" s="20">
        <v>3711118.01</v>
      </c>
      <c r="P189" s="20">
        <v>6740259.0599999996</v>
      </c>
      <c r="Q189" s="20">
        <v>0</v>
      </c>
      <c r="R189" s="20" t="e">
        <v>#REF!</v>
      </c>
      <c r="S189" s="20">
        <v>0</v>
      </c>
      <c r="T189" s="20">
        <v>1343589.1600000001</v>
      </c>
      <c r="U189" s="20">
        <v>0</v>
      </c>
      <c r="V189" s="21">
        <f t="shared" si="2"/>
        <v>52138813.730000004</v>
      </c>
      <c r="W189" s="22"/>
      <c r="X189" s="25">
        <v>45901</v>
      </c>
    </row>
    <row r="190" spans="1:24" ht="15.75" x14ac:dyDescent="0.25">
      <c r="A190" s="18" t="s">
        <v>123</v>
      </c>
      <c r="B190" s="19" t="s">
        <v>123</v>
      </c>
      <c r="C190" s="19" t="s">
        <v>204</v>
      </c>
      <c r="D190" s="20">
        <v>0</v>
      </c>
      <c r="E190" s="20">
        <v>0</v>
      </c>
      <c r="F190" s="20">
        <v>22698791.84</v>
      </c>
      <c r="G190" s="20">
        <v>0</v>
      </c>
      <c r="H190" s="20">
        <v>24153897.610000003</v>
      </c>
      <c r="I190" s="20">
        <v>18293369.439999998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 t="e">
        <v>#REF!</v>
      </c>
      <c r="S190" s="20">
        <v>0</v>
      </c>
      <c r="T190" s="20">
        <v>0</v>
      </c>
      <c r="U190" s="20">
        <v>0</v>
      </c>
      <c r="V190" s="21">
        <f t="shared" si="2"/>
        <v>65146058.890000001</v>
      </c>
      <c r="W190" s="22"/>
      <c r="X190" s="25">
        <v>45901</v>
      </c>
    </row>
    <row r="191" spans="1:24" ht="15.75" x14ac:dyDescent="0.25">
      <c r="A191" s="18" t="s">
        <v>123</v>
      </c>
      <c r="B191" s="19" t="s">
        <v>123</v>
      </c>
      <c r="C191" s="19" t="s">
        <v>205</v>
      </c>
      <c r="D191" s="20">
        <v>0</v>
      </c>
      <c r="E191" s="20">
        <v>11482402.070000002</v>
      </c>
      <c r="F191" s="20">
        <v>17356465.210000001</v>
      </c>
      <c r="G191" s="20">
        <v>0</v>
      </c>
      <c r="H191" s="20">
        <v>9561293.0500000007</v>
      </c>
      <c r="I191" s="20">
        <v>7241409.5999999996</v>
      </c>
      <c r="J191" s="20">
        <v>0</v>
      </c>
      <c r="K191" s="20">
        <v>0</v>
      </c>
      <c r="L191" s="20">
        <v>13187462.300000001</v>
      </c>
      <c r="M191" s="20">
        <v>0</v>
      </c>
      <c r="N191" s="20">
        <v>0</v>
      </c>
      <c r="O191" s="20">
        <v>0</v>
      </c>
      <c r="P191" s="20">
        <v>0</v>
      </c>
      <c r="Q191" s="20">
        <v>1791294.7100000002</v>
      </c>
      <c r="R191" s="20" t="e">
        <v>#REF!</v>
      </c>
      <c r="S191" s="20">
        <v>0</v>
      </c>
      <c r="T191" s="20">
        <v>0</v>
      </c>
      <c r="U191" s="20">
        <v>0</v>
      </c>
      <c r="V191" s="21">
        <f t="shared" si="2"/>
        <v>60620326.940000005</v>
      </c>
      <c r="W191" s="22"/>
      <c r="X191" s="25">
        <v>45901</v>
      </c>
    </row>
    <row r="192" spans="1:24" ht="15.75" x14ac:dyDescent="0.25">
      <c r="A192" s="18" t="s">
        <v>123</v>
      </c>
      <c r="B192" s="19" t="s">
        <v>123</v>
      </c>
      <c r="C192" s="19" t="s">
        <v>206</v>
      </c>
      <c r="D192" s="20">
        <v>0</v>
      </c>
      <c r="E192" s="20">
        <v>5487065.7599999998</v>
      </c>
      <c r="F192" s="20">
        <v>8294089.1100000003</v>
      </c>
      <c r="G192" s="20">
        <v>0</v>
      </c>
      <c r="H192" s="20">
        <v>0</v>
      </c>
      <c r="I192" s="20">
        <v>9011576.1609999985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 t="e">
        <v>#REF!</v>
      </c>
      <c r="S192" s="20">
        <v>0</v>
      </c>
      <c r="T192" s="20">
        <v>0</v>
      </c>
      <c r="U192" s="20">
        <v>0</v>
      </c>
      <c r="V192" s="21">
        <f t="shared" si="2"/>
        <v>22792731.030999996</v>
      </c>
      <c r="W192" s="22"/>
      <c r="X192" s="25">
        <v>45901</v>
      </c>
    </row>
    <row r="193" spans="1:24" ht="15.75" x14ac:dyDescent="0.25">
      <c r="A193" s="18" t="s">
        <v>123</v>
      </c>
      <c r="B193" s="19" t="s">
        <v>123</v>
      </c>
      <c r="C193" s="19" t="s">
        <v>207</v>
      </c>
      <c r="D193" s="20">
        <v>0</v>
      </c>
      <c r="E193" s="20">
        <v>0</v>
      </c>
      <c r="F193" s="20">
        <v>13299760.789999999</v>
      </c>
      <c r="G193" s="20">
        <v>0</v>
      </c>
      <c r="H193" s="20">
        <v>0</v>
      </c>
      <c r="I193" s="20">
        <v>5798584.3219999988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 t="e">
        <v>#REF!</v>
      </c>
      <c r="S193" s="20">
        <v>0</v>
      </c>
      <c r="T193" s="20">
        <v>0</v>
      </c>
      <c r="U193" s="20">
        <v>0</v>
      </c>
      <c r="V193" s="21">
        <f t="shared" si="2"/>
        <v>19098345.111999996</v>
      </c>
      <c r="W193" s="22"/>
      <c r="X193" s="25">
        <v>45901</v>
      </c>
    </row>
    <row r="194" spans="1:24" ht="15.75" x14ac:dyDescent="0.25">
      <c r="A194" s="18" t="s">
        <v>123</v>
      </c>
      <c r="B194" s="19" t="s">
        <v>123</v>
      </c>
      <c r="C194" s="19" t="s">
        <v>208</v>
      </c>
      <c r="D194" s="20">
        <v>0</v>
      </c>
      <c r="E194" s="20">
        <v>0</v>
      </c>
      <c r="F194" s="20">
        <v>12316651.25</v>
      </c>
      <c r="G194" s="20">
        <v>0</v>
      </c>
      <c r="H194" s="20">
        <v>0</v>
      </c>
      <c r="I194" s="20">
        <v>5423156.4570000004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 t="e">
        <v>#REF!</v>
      </c>
      <c r="S194" s="20">
        <v>0</v>
      </c>
      <c r="T194" s="20">
        <v>0</v>
      </c>
      <c r="U194" s="20">
        <v>0</v>
      </c>
      <c r="V194" s="21">
        <f t="shared" si="2"/>
        <v>17739807.707000002</v>
      </c>
      <c r="W194" s="22"/>
      <c r="X194" s="25">
        <v>45901</v>
      </c>
    </row>
    <row r="195" spans="1:24" ht="15.75" x14ac:dyDescent="0.25">
      <c r="A195" s="18" t="s">
        <v>123</v>
      </c>
      <c r="B195" s="19" t="s">
        <v>123</v>
      </c>
      <c r="C195" s="19" t="s">
        <v>209</v>
      </c>
      <c r="D195" s="20">
        <v>0</v>
      </c>
      <c r="E195" s="20">
        <v>0</v>
      </c>
      <c r="F195" s="20">
        <v>0</v>
      </c>
      <c r="G195" s="20">
        <v>0</v>
      </c>
      <c r="H195" s="20">
        <v>14079266.689999999</v>
      </c>
      <c r="I195" s="20">
        <v>10663174.589999998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 t="e">
        <v>#REF!</v>
      </c>
      <c r="S195" s="20">
        <v>0</v>
      </c>
      <c r="T195" s="20">
        <v>0</v>
      </c>
      <c r="U195" s="20">
        <v>0</v>
      </c>
      <c r="V195" s="21">
        <f t="shared" si="2"/>
        <v>24742441.279999997</v>
      </c>
      <c r="W195" s="22"/>
      <c r="X195" s="25">
        <v>45901</v>
      </c>
    </row>
    <row r="196" spans="1:24" ht="15.75" x14ac:dyDescent="0.25">
      <c r="A196" s="18" t="s">
        <v>123</v>
      </c>
      <c r="B196" s="19" t="s">
        <v>123</v>
      </c>
      <c r="C196" s="19" t="s">
        <v>210</v>
      </c>
      <c r="D196" s="20">
        <v>0</v>
      </c>
      <c r="E196" s="20">
        <v>9253788.8899999987</v>
      </c>
      <c r="F196" s="20">
        <v>13987758.300000001</v>
      </c>
      <c r="G196" s="20">
        <v>0</v>
      </c>
      <c r="H196" s="20">
        <v>40856891.18</v>
      </c>
      <c r="I196" s="20">
        <v>30943668.669999998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 t="e">
        <v>#REF!</v>
      </c>
      <c r="S196" s="20">
        <v>0</v>
      </c>
      <c r="T196" s="20">
        <v>0</v>
      </c>
      <c r="U196" s="20">
        <v>0</v>
      </c>
      <c r="V196" s="21">
        <f t="shared" si="2"/>
        <v>95042107.039999992</v>
      </c>
      <c r="W196" s="22"/>
      <c r="X196" s="25">
        <v>45901</v>
      </c>
    </row>
    <row r="197" spans="1:24" ht="15.75" x14ac:dyDescent="0.25">
      <c r="A197" s="18" t="s">
        <v>123</v>
      </c>
      <c r="B197" s="19" t="s">
        <v>123</v>
      </c>
      <c r="C197" s="19" t="s">
        <v>211</v>
      </c>
      <c r="D197" s="20">
        <v>0</v>
      </c>
      <c r="E197" s="20">
        <v>0</v>
      </c>
      <c r="F197" s="20">
        <v>4978520.080000001</v>
      </c>
      <c r="G197" s="20">
        <v>0</v>
      </c>
      <c r="H197" s="20">
        <v>3970113.05</v>
      </c>
      <c r="I197" s="20">
        <v>3006833.34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 t="e">
        <v>#REF!</v>
      </c>
      <c r="S197" s="20">
        <v>0</v>
      </c>
      <c r="T197" s="20">
        <v>0</v>
      </c>
      <c r="U197" s="20">
        <v>0</v>
      </c>
      <c r="V197" s="21">
        <f t="shared" ref="V197:V260" si="3">U197+T197+S197+Q197+P197+O197+N197+M197+L197+K197+J197+I197+H197+G197+F197+E197+D197</f>
        <v>11955466.470000001</v>
      </c>
      <c r="W197" s="22"/>
      <c r="X197" s="25">
        <v>45901</v>
      </c>
    </row>
    <row r="198" spans="1:24" ht="15.75" x14ac:dyDescent="0.25">
      <c r="A198" s="18" t="s">
        <v>123</v>
      </c>
      <c r="B198" s="19" t="s">
        <v>123</v>
      </c>
      <c r="C198" s="19" t="s">
        <v>212</v>
      </c>
      <c r="D198" s="20">
        <v>0</v>
      </c>
      <c r="E198" s="20">
        <v>0</v>
      </c>
      <c r="F198" s="20">
        <v>4707368.55</v>
      </c>
      <c r="G198" s="20">
        <v>0</v>
      </c>
      <c r="H198" s="20">
        <v>3531074.08</v>
      </c>
      <c r="I198" s="20">
        <v>2674319.64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 t="e">
        <v>#REF!</v>
      </c>
      <c r="S198" s="20">
        <v>0</v>
      </c>
      <c r="T198" s="20">
        <v>0</v>
      </c>
      <c r="U198" s="20">
        <v>0</v>
      </c>
      <c r="V198" s="21">
        <f t="shared" si="3"/>
        <v>10912762.27</v>
      </c>
      <c r="W198" s="22"/>
      <c r="X198" s="25">
        <v>45901</v>
      </c>
    </row>
    <row r="199" spans="1:24" ht="15.75" x14ac:dyDescent="0.25">
      <c r="A199" s="18" t="s">
        <v>123</v>
      </c>
      <c r="B199" s="19" t="s">
        <v>123</v>
      </c>
      <c r="C199" s="19" t="s">
        <v>213</v>
      </c>
      <c r="D199" s="20">
        <v>0</v>
      </c>
      <c r="E199" s="20">
        <v>5512836.9699999997</v>
      </c>
      <c r="F199" s="20">
        <v>8333044.1199999992</v>
      </c>
      <c r="G199" s="20">
        <v>0</v>
      </c>
      <c r="H199" s="20">
        <v>14064256.810000001</v>
      </c>
      <c r="I199" s="20">
        <v>10651806.59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5833509.8600000003</v>
      </c>
      <c r="P199" s="20">
        <v>0</v>
      </c>
      <c r="Q199" s="20">
        <v>0</v>
      </c>
      <c r="R199" s="20" t="e">
        <v>#REF!</v>
      </c>
      <c r="S199" s="20">
        <v>0</v>
      </c>
      <c r="T199" s="20">
        <v>0</v>
      </c>
      <c r="U199" s="20">
        <v>0</v>
      </c>
      <c r="V199" s="21">
        <f t="shared" si="3"/>
        <v>44395454.349999994</v>
      </c>
      <c r="W199" s="22"/>
      <c r="X199" s="25">
        <v>45901</v>
      </c>
    </row>
    <row r="200" spans="1:24" ht="15.75" x14ac:dyDescent="0.25">
      <c r="A200" s="18" t="s">
        <v>123</v>
      </c>
      <c r="B200" s="19" t="s">
        <v>123</v>
      </c>
      <c r="C200" s="19" t="s">
        <v>214</v>
      </c>
      <c r="D200" s="20">
        <v>0</v>
      </c>
      <c r="E200" s="20">
        <v>0</v>
      </c>
      <c r="F200" s="20">
        <v>18550914.120000001</v>
      </c>
      <c r="G200" s="20">
        <v>0</v>
      </c>
      <c r="H200" s="20">
        <v>0</v>
      </c>
      <c r="I200" s="20">
        <v>7241409.5999999996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 t="e">
        <v>#REF!</v>
      </c>
      <c r="S200" s="20">
        <v>0</v>
      </c>
      <c r="T200" s="20">
        <v>0</v>
      </c>
      <c r="U200" s="20">
        <v>0</v>
      </c>
      <c r="V200" s="21">
        <f t="shared" si="3"/>
        <v>25792323.719999999</v>
      </c>
      <c r="W200" s="22"/>
      <c r="X200" s="25">
        <v>45901</v>
      </c>
    </row>
    <row r="201" spans="1:24" ht="15.75" x14ac:dyDescent="0.25">
      <c r="A201" s="18" t="s">
        <v>123</v>
      </c>
      <c r="B201" s="19" t="s">
        <v>123</v>
      </c>
      <c r="C201" s="19" t="s">
        <v>215</v>
      </c>
      <c r="D201" s="20">
        <v>0</v>
      </c>
      <c r="E201" s="20">
        <v>10638647.290000001</v>
      </c>
      <c r="F201" s="20">
        <v>16081070</v>
      </c>
      <c r="G201" s="20">
        <v>0</v>
      </c>
      <c r="H201" s="20">
        <v>0</v>
      </c>
      <c r="I201" s="20">
        <v>8867032.1699999999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 t="e">
        <v>#REF!</v>
      </c>
      <c r="S201" s="20">
        <v>0</v>
      </c>
      <c r="T201" s="20">
        <v>0</v>
      </c>
      <c r="U201" s="20">
        <v>0</v>
      </c>
      <c r="V201" s="21">
        <f t="shared" si="3"/>
        <v>35586749.460000001</v>
      </c>
      <c r="W201" s="22"/>
      <c r="X201" s="25">
        <v>45901</v>
      </c>
    </row>
    <row r="202" spans="1:24" ht="15.75" x14ac:dyDescent="0.25">
      <c r="A202" s="18" t="s">
        <v>123</v>
      </c>
      <c r="B202" s="19" t="s">
        <v>123</v>
      </c>
      <c r="C202" s="19" t="s">
        <v>216</v>
      </c>
      <c r="D202" s="20">
        <v>0</v>
      </c>
      <c r="E202" s="20">
        <v>9629810.0399999991</v>
      </c>
      <c r="F202" s="20">
        <v>14556140.950000001</v>
      </c>
      <c r="G202" s="20">
        <v>0</v>
      </c>
      <c r="H202" s="20">
        <v>0</v>
      </c>
      <c r="I202" s="20">
        <v>11242942.07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 t="e">
        <v>#REF!</v>
      </c>
      <c r="S202" s="20">
        <v>0</v>
      </c>
      <c r="T202" s="20">
        <v>0</v>
      </c>
      <c r="U202" s="20">
        <v>0</v>
      </c>
      <c r="V202" s="21">
        <f t="shared" si="3"/>
        <v>35428893.060000002</v>
      </c>
      <c r="W202" s="22"/>
      <c r="X202" s="25">
        <v>45901</v>
      </c>
    </row>
    <row r="203" spans="1:24" ht="15.75" x14ac:dyDescent="0.25">
      <c r="A203" s="18" t="s">
        <v>123</v>
      </c>
      <c r="B203" s="19" t="s">
        <v>123</v>
      </c>
      <c r="C203" s="19" t="s">
        <v>217</v>
      </c>
      <c r="D203" s="20">
        <v>0</v>
      </c>
      <c r="E203" s="20">
        <v>8061526.7000000002</v>
      </c>
      <c r="F203" s="20">
        <v>12185569.420000002</v>
      </c>
      <c r="G203" s="20">
        <v>0</v>
      </c>
      <c r="H203" s="20">
        <v>0</v>
      </c>
      <c r="I203" s="20">
        <v>5922722.7699999996</v>
      </c>
      <c r="J203" s="20">
        <v>0</v>
      </c>
      <c r="K203" s="20">
        <v>0</v>
      </c>
      <c r="L203" s="20">
        <v>0</v>
      </c>
      <c r="M203" s="20">
        <v>0</v>
      </c>
      <c r="N203" s="20">
        <v>5240186.49</v>
      </c>
      <c r="O203" s="20">
        <v>0</v>
      </c>
      <c r="P203" s="20">
        <v>0</v>
      </c>
      <c r="Q203" s="20">
        <v>0</v>
      </c>
      <c r="R203" s="20" t="e">
        <v>#REF!</v>
      </c>
      <c r="S203" s="20">
        <v>0</v>
      </c>
      <c r="T203" s="20">
        <v>0</v>
      </c>
      <c r="U203" s="20">
        <v>1343589.1600000001</v>
      </c>
      <c r="V203" s="21">
        <f t="shared" si="3"/>
        <v>32753594.540000003</v>
      </c>
      <c r="W203" s="22"/>
      <c r="X203" s="25">
        <v>45901</v>
      </c>
    </row>
    <row r="204" spans="1:24" ht="15.75" x14ac:dyDescent="0.25">
      <c r="A204" s="18" t="s">
        <v>123</v>
      </c>
      <c r="B204" s="19" t="s">
        <v>123</v>
      </c>
      <c r="C204" s="19" t="s">
        <v>218</v>
      </c>
      <c r="D204" s="20">
        <v>0</v>
      </c>
      <c r="E204" s="20">
        <v>0</v>
      </c>
      <c r="F204" s="20">
        <v>15140924.200000001</v>
      </c>
      <c r="G204" s="20">
        <v>0</v>
      </c>
      <c r="H204" s="20">
        <v>0</v>
      </c>
      <c r="I204" s="20">
        <v>10165142.936000001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 t="e">
        <v>#REF!</v>
      </c>
      <c r="S204" s="20">
        <v>0</v>
      </c>
      <c r="T204" s="20">
        <v>0</v>
      </c>
      <c r="U204" s="20">
        <v>0</v>
      </c>
      <c r="V204" s="21">
        <f t="shared" si="3"/>
        <v>25306067.136</v>
      </c>
      <c r="W204" s="22"/>
      <c r="X204" s="25">
        <v>45901</v>
      </c>
    </row>
    <row r="205" spans="1:24" ht="15.75" x14ac:dyDescent="0.25">
      <c r="A205" s="18" t="s">
        <v>123</v>
      </c>
      <c r="B205" s="19" t="s">
        <v>123</v>
      </c>
      <c r="C205" s="19" t="s">
        <v>219</v>
      </c>
      <c r="D205" s="20">
        <v>0</v>
      </c>
      <c r="E205" s="20">
        <v>5640317.3100000005</v>
      </c>
      <c r="F205" s="20">
        <v>8525739.6999999993</v>
      </c>
      <c r="G205" s="20">
        <v>0</v>
      </c>
      <c r="H205" s="20">
        <v>0</v>
      </c>
      <c r="I205" s="20">
        <v>8011022.5300000003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 t="e">
        <v>#REF!</v>
      </c>
      <c r="S205" s="20">
        <v>0</v>
      </c>
      <c r="T205" s="20">
        <v>0</v>
      </c>
      <c r="U205" s="20">
        <v>0</v>
      </c>
      <c r="V205" s="21">
        <f t="shared" si="3"/>
        <v>22177079.539999999</v>
      </c>
      <c r="W205" s="22"/>
      <c r="X205" s="25">
        <v>45901</v>
      </c>
    </row>
    <row r="206" spans="1:24" ht="15.75" x14ac:dyDescent="0.25">
      <c r="A206" s="18" t="s">
        <v>123</v>
      </c>
      <c r="B206" s="19" t="s">
        <v>123</v>
      </c>
      <c r="C206" s="19" t="s">
        <v>220</v>
      </c>
      <c r="D206" s="20">
        <v>0</v>
      </c>
      <c r="E206" s="20">
        <v>0</v>
      </c>
      <c r="F206" s="20">
        <v>0</v>
      </c>
      <c r="G206" s="20">
        <v>0</v>
      </c>
      <c r="H206" s="20">
        <v>11970378.66</v>
      </c>
      <c r="I206" s="20">
        <v>9065971.9900000002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 t="e">
        <v>#REF!</v>
      </c>
      <c r="S206" s="20">
        <v>0</v>
      </c>
      <c r="T206" s="20">
        <v>0</v>
      </c>
      <c r="U206" s="20">
        <v>0</v>
      </c>
      <c r="V206" s="21">
        <f t="shared" si="3"/>
        <v>21036350.649999999</v>
      </c>
      <c r="W206" s="22"/>
      <c r="X206" s="25">
        <v>45901</v>
      </c>
    </row>
    <row r="207" spans="1:24" ht="15.75" x14ac:dyDescent="0.25">
      <c r="A207" s="18" t="s">
        <v>123</v>
      </c>
      <c r="B207" s="19" t="s">
        <v>123</v>
      </c>
      <c r="C207" s="19" t="s">
        <v>221</v>
      </c>
      <c r="D207" s="20">
        <v>0</v>
      </c>
      <c r="E207" s="20">
        <v>0</v>
      </c>
      <c r="F207" s="20">
        <v>4673289.3900000006</v>
      </c>
      <c r="G207" s="20">
        <v>0</v>
      </c>
      <c r="H207" s="20">
        <v>0</v>
      </c>
      <c r="I207" s="20">
        <v>2664656.8400000003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 t="e">
        <v>#REF!</v>
      </c>
      <c r="S207" s="20">
        <v>0</v>
      </c>
      <c r="T207" s="20">
        <v>0</v>
      </c>
      <c r="U207" s="20">
        <v>0</v>
      </c>
      <c r="V207" s="21">
        <f t="shared" si="3"/>
        <v>7337946.2300000004</v>
      </c>
      <c r="W207" s="22"/>
      <c r="X207" s="25">
        <v>45901</v>
      </c>
    </row>
    <row r="208" spans="1:24" ht="15.75" x14ac:dyDescent="0.25">
      <c r="A208" s="18" t="s">
        <v>123</v>
      </c>
      <c r="B208" s="19" t="s">
        <v>123</v>
      </c>
      <c r="C208" s="19" t="s">
        <v>222</v>
      </c>
      <c r="D208" s="20">
        <v>0</v>
      </c>
      <c r="E208" s="20">
        <v>0</v>
      </c>
      <c r="F208" s="20">
        <v>5722334.6900000004</v>
      </c>
      <c r="G208" s="20">
        <v>0</v>
      </c>
      <c r="H208" s="20">
        <v>0</v>
      </c>
      <c r="I208" s="20">
        <v>2630552.88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 t="e">
        <v>#REF!</v>
      </c>
      <c r="S208" s="20">
        <v>0</v>
      </c>
      <c r="T208" s="20">
        <v>0</v>
      </c>
      <c r="U208" s="20">
        <v>0</v>
      </c>
      <c r="V208" s="21">
        <f t="shared" si="3"/>
        <v>8352887.5700000003</v>
      </c>
      <c r="W208" s="22"/>
      <c r="X208" s="25">
        <v>45901</v>
      </c>
    </row>
    <row r="209" spans="1:24" ht="15.75" x14ac:dyDescent="0.25">
      <c r="A209" s="18" t="s">
        <v>123</v>
      </c>
      <c r="B209" s="19" t="s">
        <v>123</v>
      </c>
      <c r="C209" s="19" t="s">
        <v>223</v>
      </c>
      <c r="D209" s="20">
        <v>0</v>
      </c>
      <c r="E209" s="20">
        <v>0</v>
      </c>
      <c r="F209" s="20">
        <v>4778490.2600000007</v>
      </c>
      <c r="G209" s="20">
        <v>0</v>
      </c>
      <c r="H209" s="20">
        <v>3546083.96</v>
      </c>
      <c r="I209" s="20">
        <v>2685687.63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 t="e">
        <v>#REF!</v>
      </c>
      <c r="S209" s="20">
        <v>0</v>
      </c>
      <c r="T209" s="20">
        <v>0</v>
      </c>
      <c r="U209" s="20">
        <v>0</v>
      </c>
      <c r="V209" s="21">
        <f t="shared" si="3"/>
        <v>11010261.850000001</v>
      </c>
      <c r="W209" s="22"/>
      <c r="X209" s="25">
        <v>45901</v>
      </c>
    </row>
    <row r="210" spans="1:24" ht="15.75" x14ac:dyDescent="0.25">
      <c r="A210" s="18" t="s">
        <v>123</v>
      </c>
      <c r="B210" s="19" t="s">
        <v>123</v>
      </c>
      <c r="C210" s="19" t="s">
        <v>224</v>
      </c>
      <c r="D210" s="20">
        <v>0</v>
      </c>
      <c r="E210" s="20">
        <v>0</v>
      </c>
      <c r="F210" s="20">
        <v>4871837.51</v>
      </c>
      <c r="G210" s="20">
        <v>0</v>
      </c>
      <c r="H210" s="20">
        <v>0</v>
      </c>
      <c r="I210" s="20">
        <v>2721496.7900000005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 t="e">
        <v>#REF!</v>
      </c>
      <c r="S210" s="20">
        <v>0</v>
      </c>
      <c r="T210" s="20">
        <v>0</v>
      </c>
      <c r="U210" s="20">
        <v>0</v>
      </c>
      <c r="V210" s="21">
        <f t="shared" si="3"/>
        <v>7593334.3000000007</v>
      </c>
      <c r="W210" s="22"/>
      <c r="X210" s="25">
        <v>45901</v>
      </c>
    </row>
    <row r="211" spans="1:24" ht="15.75" x14ac:dyDescent="0.25">
      <c r="A211" s="18" t="s">
        <v>123</v>
      </c>
      <c r="B211" s="19" t="s">
        <v>123</v>
      </c>
      <c r="C211" s="19" t="s">
        <v>225</v>
      </c>
      <c r="D211" s="20">
        <v>0</v>
      </c>
      <c r="E211" s="20">
        <v>0</v>
      </c>
      <c r="F211" s="20">
        <v>4282119.96</v>
      </c>
      <c r="G211" s="20">
        <v>0</v>
      </c>
      <c r="H211" s="20">
        <v>2168927.54</v>
      </c>
      <c r="I211" s="20">
        <v>1642674.5500000003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 t="e">
        <v>#REF!</v>
      </c>
      <c r="S211" s="20">
        <v>0</v>
      </c>
      <c r="T211" s="20">
        <v>0</v>
      </c>
      <c r="U211" s="20">
        <v>0</v>
      </c>
      <c r="V211" s="21">
        <f t="shared" si="3"/>
        <v>8093722.0500000007</v>
      </c>
      <c r="W211" s="22"/>
      <c r="X211" s="25">
        <v>45901</v>
      </c>
    </row>
    <row r="212" spans="1:24" ht="15.75" x14ac:dyDescent="0.25">
      <c r="A212" s="18" t="s">
        <v>123</v>
      </c>
      <c r="B212" s="19" t="s">
        <v>123</v>
      </c>
      <c r="C212" s="19" t="s">
        <v>226</v>
      </c>
      <c r="D212" s="20">
        <v>0</v>
      </c>
      <c r="E212" s="20">
        <v>17700507.98</v>
      </c>
      <c r="F212" s="20">
        <v>26755573.359999999</v>
      </c>
      <c r="G212" s="20">
        <v>0</v>
      </c>
      <c r="H212" s="20">
        <v>23415411.549999997</v>
      </c>
      <c r="I212" s="20">
        <v>17734064.34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 t="e">
        <v>#REF!</v>
      </c>
      <c r="S212" s="20">
        <v>0</v>
      </c>
      <c r="T212" s="20">
        <v>0</v>
      </c>
      <c r="U212" s="20">
        <v>0</v>
      </c>
      <c r="V212" s="21">
        <f t="shared" si="3"/>
        <v>85605557.230000004</v>
      </c>
      <c r="W212" s="22"/>
      <c r="X212" s="25">
        <v>45901</v>
      </c>
    </row>
    <row r="213" spans="1:24" ht="15.75" x14ac:dyDescent="0.25">
      <c r="A213" s="18" t="s">
        <v>123</v>
      </c>
      <c r="B213" s="19" t="s">
        <v>123</v>
      </c>
      <c r="C213" s="19" t="s">
        <v>227</v>
      </c>
      <c r="D213" s="20">
        <v>0</v>
      </c>
      <c r="E213" s="20">
        <v>14307146.35</v>
      </c>
      <c r="F213" s="20">
        <v>21626266.550000001</v>
      </c>
      <c r="G213" s="20">
        <v>0</v>
      </c>
      <c r="H213" s="20">
        <v>21809354.48</v>
      </c>
      <c r="I213" s="20">
        <v>16517689.419999998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 t="e">
        <v>#REF!</v>
      </c>
      <c r="S213" s="20">
        <v>0</v>
      </c>
      <c r="T213" s="20">
        <v>0</v>
      </c>
      <c r="U213" s="20">
        <v>0</v>
      </c>
      <c r="V213" s="21">
        <f t="shared" si="3"/>
        <v>74260456.799999997</v>
      </c>
      <c r="W213" s="22"/>
      <c r="X213" s="25">
        <v>45901</v>
      </c>
    </row>
    <row r="214" spans="1:24" ht="15.75" x14ac:dyDescent="0.25">
      <c r="A214" s="18" t="s">
        <v>123</v>
      </c>
      <c r="B214" s="19" t="s">
        <v>123</v>
      </c>
      <c r="C214" s="19" t="s">
        <v>228</v>
      </c>
      <c r="D214" s="20">
        <v>0</v>
      </c>
      <c r="E214" s="20">
        <v>0</v>
      </c>
      <c r="F214" s="20">
        <v>4252485.8999999994</v>
      </c>
      <c r="G214" s="20">
        <v>0</v>
      </c>
      <c r="H214" s="20">
        <v>3872548.83</v>
      </c>
      <c r="I214" s="20">
        <v>2932941.4099999997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 t="e">
        <v>#REF!</v>
      </c>
      <c r="S214" s="20">
        <v>0</v>
      </c>
      <c r="T214" s="20">
        <v>0</v>
      </c>
      <c r="U214" s="20">
        <v>0</v>
      </c>
      <c r="V214" s="21">
        <f t="shared" si="3"/>
        <v>11057976.140000001</v>
      </c>
      <c r="W214" s="22"/>
      <c r="X214" s="25">
        <v>45901</v>
      </c>
    </row>
    <row r="215" spans="1:24" ht="15.75" x14ac:dyDescent="0.25">
      <c r="A215" s="18" t="s">
        <v>123</v>
      </c>
      <c r="B215" s="19" t="s">
        <v>123</v>
      </c>
      <c r="C215" s="19" t="s">
        <v>229</v>
      </c>
      <c r="D215" s="20">
        <v>0</v>
      </c>
      <c r="E215" s="20">
        <v>0</v>
      </c>
      <c r="F215" s="20">
        <v>14602177.220000001</v>
      </c>
      <c r="G215" s="20">
        <v>0</v>
      </c>
      <c r="H215" s="20">
        <v>11327205.339999998</v>
      </c>
      <c r="I215" s="20">
        <v>8578853.620000001</v>
      </c>
      <c r="J215" s="20">
        <v>248842</v>
      </c>
      <c r="K215" s="20">
        <v>0</v>
      </c>
      <c r="L215" s="20">
        <v>0</v>
      </c>
      <c r="M215" s="20">
        <v>0</v>
      </c>
      <c r="N215" s="20">
        <v>0</v>
      </c>
      <c r="O215" s="20">
        <v>0</v>
      </c>
      <c r="P215" s="20">
        <v>0</v>
      </c>
      <c r="Q215" s="20">
        <v>0</v>
      </c>
      <c r="R215" s="20" t="e">
        <v>#REF!</v>
      </c>
      <c r="S215" s="20">
        <v>0</v>
      </c>
      <c r="T215" s="20">
        <v>0</v>
      </c>
      <c r="U215" s="20">
        <v>0</v>
      </c>
      <c r="V215" s="21">
        <f t="shared" si="3"/>
        <v>34757078.18</v>
      </c>
      <c r="W215" s="22"/>
      <c r="X215" s="25">
        <v>45901</v>
      </c>
    </row>
    <row r="216" spans="1:24" ht="15.75" x14ac:dyDescent="0.25">
      <c r="A216" s="18" t="s">
        <v>123</v>
      </c>
      <c r="B216" s="19" t="s">
        <v>123</v>
      </c>
      <c r="C216" s="19" t="s">
        <v>230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0">
        <v>6325149.6200000001</v>
      </c>
      <c r="J216" s="20">
        <v>0</v>
      </c>
      <c r="K216" s="20">
        <v>0</v>
      </c>
      <c r="L216" s="20">
        <v>7223546.2299999995</v>
      </c>
      <c r="M216" s="20">
        <v>3886578.5699999994</v>
      </c>
      <c r="N216" s="20">
        <v>3886578.5699999994</v>
      </c>
      <c r="O216" s="20">
        <v>2877131.36</v>
      </c>
      <c r="P216" s="20">
        <v>5225544.08</v>
      </c>
      <c r="Q216" s="20">
        <v>1791294.7100000002</v>
      </c>
      <c r="R216" s="20" t="e">
        <v>#REF!</v>
      </c>
      <c r="S216" s="20">
        <v>1343589.1600000001</v>
      </c>
      <c r="T216" s="20">
        <v>1343589.1600000001</v>
      </c>
      <c r="U216" s="20">
        <v>1343589.1600000001</v>
      </c>
      <c r="V216" s="21">
        <f t="shared" si="3"/>
        <v>35246590.619999997</v>
      </c>
      <c r="W216" s="22"/>
      <c r="X216" s="25">
        <v>45901</v>
      </c>
    </row>
    <row r="217" spans="1:24" ht="15.75" x14ac:dyDescent="0.25">
      <c r="A217" s="18" t="s">
        <v>123</v>
      </c>
      <c r="B217" s="19" t="s">
        <v>123</v>
      </c>
      <c r="C217" s="19" t="s">
        <v>231</v>
      </c>
      <c r="D217" s="20">
        <v>0</v>
      </c>
      <c r="E217" s="20">
        <v>0</v>
      </c>
      <c r="F217" s="20">
        <v>0</v>
      </c>
      <c r="G217" s="20">
        <v>0</v>
      </c>
      <c r="H217" s="20">
        <v>8229166.2700000005</v>
      </c>
      <c r="I217" s="20">
        <v>6232500.4899999993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 t="e">
        <v>#REF!</v>
      </c>
      <c r="S217" s="20">
        <v>0</v>
      </c>
      <c r="T217" s="20">
        <v>0</v>
      </c>
      <c r="U217" s="20">
        <v>0</v>
      </c>
      <c r="V217" s="21">
        <f t="shared" si="3"/>
        <v>14461666.76</v>
      </c>
      <c r="W217" s="22"/>
      <c r="X217" s="25">
        <v>45901</v>
      </c>
    </row>
    <row r="218" spans="1:24" ht="15.75" x14ac:dyDescent="0.25">
      <c r="A218" s="18" t="s">
        <v>123</v>
      </c>
      <c r="B218" s="19" t="s">
        <v>123</v>
      </c>
      <c r="C218" s="19" t="s">
        <v>232</v>
      </c>
      <c r="D218" s="20">
        <v>0</v>
      </c>
      <c r="E218" s="20">
        <v>0</v>
      </c>
      <c r="F218" s="20">
        <v>11112768.050000001</v>
      </c>
      <c r="G218" s="20">
        <v>0</v>
      </c>
      <c r="H218" s="20">
        <v>0</v>
      </c>
      <c r="I218" s="20">
        <v>8577148.4199999999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 t="e">
        <v>#REF!</v>
      </c>
      <c r="S218" s="20">
        <v>0</v>
      </c>
      <c r="T218" s="20">
        <v>0</v>
      </c>
      <c r="U218" s="20">
        <v>0</v>
      </c>
      <c r="V218" s="21">
        <f t="shared" si="3"/>
        <v>19689916.469999999</v>
      </c>
      <c r="W218" s="22"/>
      <c r="X218" s="25">
        <v>45901</v>
      </c>
    </row>
    <row r="219" spans="1:24" ht="15.75" x14ac:dyDescent="0.25">
      <c r="A219" s="18" t="s">
        <v>123</v>
      </c>
      <c r="B219" s="19" t="s">
        <v>123</v>
      </c>
      <c r="C219" s="19" t="s">
        <v>233</v>
      </c>
      <c r="D219" s="20">
        <v>0</v>
      </c>
      <c r="E219" s="20">
        <v>0</v>
      </c>
      <c r="F219" s="20">
        <v>17532391.890000001</v>
      </c>
      <c r="G219" s="20">
        <v>0</v>
      </c>
      <c r="H219" s="20">
        <v>0</v>
      </c>
      <c r="I219" s="20">
        <v>9772094.6909999996</v>
      </c>
      <c r="J219" s="20">
        <v>0</v>
      </c>
      <c r="K219" s="20">
        <v>0</v>
      </c>
      <c r="L219" s="20">
        <v>0</v>
      </c>
      <c r="M219" s="20">
        <v>3941832.09</v>
      </c>
      <c r="N219" s="20">
        <v>3941832.09</v>
      </c>
      <c r="O219" s="20">
        <v>2918034.1</v>
      </c>
      <c r="P219" s="20">
        <v>0</v>
      </c>
      <c r="Q219" s="20">
        <v>0</v>
      </c>
      <c r="R219" s="20" t="e">
        <v>#REF!</v>
      </c>
      <c r="S219" s="20">
        <v>0</v>
      </c>
      <c r="T219" s="20">
        <v>1343589.1600000001</v>
      </c>
      <c r="U219" s="20">
        <v>1343589.1600000001</v>
      </c>
      <c r="V219" s="21">
        <f t="shared" si="3"/>
        <v>40793363.181000002</v>
      </c>
      <c r="W219" s="22"/>
      <c r="X219" s="25">
        <v>45901</v>
      </c>
    </row>
    <row r="220" spans="1:24" ht="15.75" x14ac:dyDescent="0.25">
      <c r="A220" s="18" t="s">
        <v>123</v>
      </c>
      <c r="B220" s="19" t="s">
        <v>123</v>
      </c>
      <c r="C220" s="19" t="s">
        <v>234</v>
      </c>
      <c r="D220" s="20">
        <v>0</v>
      </c>
      <c r="E220" s="20">
        <v>17859629.140000001</v>
      </c>
      <c r="F220" s="20">
        <v>26996096.27</v>
      </c>
      <c r="G220" s="20">
        <v>0</v>
      </c>
      <c r="H220" s="20">
        <v>0</v>
      </c>
      <c r="I220" s="20">
        <v>43050123.263999999</v>
      </c>
      <c r="J220" s="20">
        <v>0</v>
      </c>
      <c r="K220" s="20">
        <v>16026066.1</v>
      </c>
      <c r="L220" s="20">
        <v>43259353.339999996</v>
      </c>
      <c r="M220" s="20">
        <v>23275392.739999998</v>
      </c>
      <c r="N220" s="20">
        <v>23275392.739999998</v>
      </c>
      <c r="O220" s="20">
        <v>17230157.949999999</v>
      </c>
      <c r="P220" s="20">
        <v>31294000.290000003</v>
      </c>
      <c r="Q220" s="20">
        <v>5373884.1300000008</v>
      </c>
      <c r="R220" s="20" t="e">
        <v>#REF!</v>
      </c>
      <c r="S220" s="20">
        <v>1343589.1600000001</v>
      </c>
      <c r="T220" s="20">
        <v>1343589.1600000001</v>
      </c>
      <c r="U220" s="20">
        <v>1343589.1600000001</v>
      </c>
      <c r="V220" s="21">
        <f t="shared" si="3"/>
        <v>251670863.44400001</v>
      </c>
      <c r="W220" s="22"/>
      <c r="X220" s="25">
        <v>45901</v>
      </c>
    </row>
    <row r="221" spans="1:24" ht="15.75" x14ac:dyDescent="0.25">
      <c r="A221" s="18" t="s">
        <v>123</v>
      </c>
      <c r="B221" s="19" t="s">
        <v>123</v>
      </c>
      <c r="C221" s="19" t="s">
        <v>235</v>
      </c>
      <c r="D221" s="20">
        <v>0</v>
      </c>
      <c r="E221" s="20">
        <v>11080609.700000001</v>
      </c>
      <c r="F221" s="20">
        <v>16749127.560000001</v>
      </c>
      <c r="G221" s="20">
        <v>0</v>
      </c>
      <c r="H221" s="20">
        <v>0</v>
      </c>
      <c r="I221" s="20">
        <v>16324149.384999998</v>
      </c>
      <c r="J221" s="20">
        <v>0</v>
      </c>
      <c r="K221" s="20">
        <v>0</v>
      </c>
      <c r="L221" s="20">
        <v>17365972.840000004</v>
      </c>
      <c r="M221" s="20">
        <v>9343640.3200000022</v>
      </c>
      <c r="N221" s="20">
        <v>9343640.3200000022</v>
      </c>
      <c r="O221" s="20">
        <v>6916849.9299999997</v>
      </c>
      <c r="P221" s="20">
        <v>12562618.65</v>
      </c>
      <c r="Q221" s="20">
        <v>0</v>
      </c>
      <c r="R221" s="20" t="e">
        <v>#REF!</v>
      </c>
      <c r="S221" s="20">
        <v>1343589.1600000001</v>
      </c>
      <c r="T221" s="20">
        <v>1343589.1600000001</v>
      </c>
      <c r="U221" s="20">
        <v>1343589.1600000001</v>
      </c>
      <c r="V221" s="21">
        <f t="shared" si="3"/>
        <v>103717376.18500002</v>
      </c>
      <c r="W221" s="22"/>
      <c r="X221" s="25">
        <v>45901</v>
      </c>
    </row>
    <row r="222" spans="1:24" ht="15.75" x14ac:dyDescent="0.25">
      <c r="A222" s="18" t="s">
        <v>123</v>
      </c>
      <c r="B222" s="19" t="s">
        <v>123</v>
      </c>
      <c r="C222" s="19" t="s">
        <v>236</v>
      </c>
      <c r="D222" s="20">
        <v>0</v>
      </c>
      <c r="E222" s="20">
        <v>9955664.4700000007</v>
      </c>
      <c r="F222" s="20">
        <v>15048693.039999999</v>
      </c>
      <c r="G222" s="20">
        <v>0</v>
      </c>
      <c r="H222" s="20">
        <v>18197977.550000001</v>
      </c>
      <c r="I222" s="20">
        <v>13782551.030000001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 t="e">
        <v>#REF!</v>
      </c>
      <c r="S222" s="20">
        <v>0</v>
      </c>
      <c r="T222" s="20">
        <v>0</v>
      </c>
      <c r="U222" s="20">
        <v>0</v>
      </c>
      <c r="V222" s="21">
        <f t="shared" si="3"/>
        <v>56984886.090000004</v>
      </c>
      <c r="W222" s="22"/>
      <c r="X222" s="25">
        <v>45901</v>
      </c>
    </row>
    <row r="223" spans="1:24" ht="15.75" x14ac:dyDescent="0.25">
      <c r="A223" s="18" t="s">
        <v>123</v>
      </c>
      <c r="B223" s="19" t="s">
        <v>123</v>
      </c>
      <c r="C223" s="19" t="s">
        <v>237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16982640.199999999</v>
      </c>
      <c r="J223" s="20">
        <v>0</v>
      </c>
      <c r="K223" s="20">
        <v>3672916.22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 t="e">
        <v>#REF!</v>
      </c>
      <c r="S223" s="20">
        <v>0</v>
      </c>
      <c r="T223" s="20">
        <v>0</v>
      </c>
      <c r="U223" s="20">
        <v>0</v>
      </c>
      <c r="V223" s="21">
        <f t="shared" si="3"/>
        <v>20655556.419999998</v>
      </c>
      <c r="W223" s="22"/>
      <c r="X223" s="25">
        <v>45901</v>
      </c>
    </row>
    <row r="224" spans="1:24" ht="15.75" x14ac:dyDescent="0.25">
      <c r="A224" s="18" t="s">
        <v>123</v>
      </c>
      <c r="B224" s="19" t="s">
        <v>123</v>
      </c>
      <c r="C224" s="19" t="s">
        <v>238</v>
      </c>
      <c r="D224" s="20">
        <v>0</v>
      </c>
      <c r="E224" s="20">
        <v>0</v>
      </c>
      <c r="F224" s="20">
        <v>6572831.8800000008</v>
      </c>
      <c r="G224" s="20">
        <v>0</v>
      </c>
      <c r="H224" s="20">
        <v>3990526.49</v>
      </c>
      <c r="I224" s="20">
        <v>3022293.804</v>
      </c>
      <c r="J224" s="20">
        <v>62087.03</v>
      </c>
      <c r="K224" s="20">
        <v>668126.78</v>
      </c>
      <c r="L224" s="20">
        <v>1803482.69</v>
      </c>
      <c r="M224" s="20">
        <v>0</v>
      </c>
      <c r="N224" s="20">
        <v>0</v>
      </c>
      <c r="O224" s="20">
        <v>0</v>
      </c>
      <c r="P224" s="20">
        <v>1304647.04</v>
      </c>
      <c r="Q224" s="20">
        <v>1791294.7100000002</v>
      </c>
      <c r="R224" s="20" t="e">
        <v>#REF!</v>
      </c>
      <c r="S224" s="20">
        <v>1343589.1600000001</v>
      </c>
      <c r="T224" s="20">
        <v>0</v>
      </c>
      <c r="U224" s="20">
        <v>0</v>
      </c>
      <c r="V224" s="21">
        <f t="shared" si="3"/>
        <v>20558879.583999999</v>
      </c>
      <c r="W224" s="22"/>
      <c r="X224" s="25">
        <v>45901</v>
      </c>
    </row>
    <row r="225" spans="1:24" ht="15.75" x14ac:dyDescent="0.25">
      <c r="A225" s="18" t="s">
        <v>123</v>
      </c>
      <c r="B225" s="19" t="s">
        <v>123</v>
      </c>
      <c r="C225" s="19" t="s">
        <v>239</v>
      </c>
      <c r="D225" s="20">
        <v>0</v>
      </c>
      <c r="E225" s="20">
        <v>0</v>
      </c>
      <c r="F225" s="20">
        <v>7923551.7800000003</v>
      </c>
      <c r="G225" s="20">
        <v>0</v>
      </c>
      <c r="H225" s="20">
        <v>0</v>
      </c>
      <c r="I225" s="20">
        <v>3421878.6539999996</v>
      </c>
      <c r="J225" s="20">
        <v>0</v>
      </c>
      <c r="K225" s="20">
        <v>0</v>
      </c>
      <c r="L225" s="20">
        <v>2160025.33</v>
      </c>
      <c r="M225" s="20">
        <v>0</v>
      </c>
      <c r="N225" s="20">
        <v>0</v>
      </c>
      <c r="O225" s="20">
        <v>860335.97</v>
      </c>
      <c r="P225" s="20">
        <v>0</v>
      </c>
      <c r="Q225" s="20">
        <v>1791294.7100000002</v>
      </c>
      <c r="R225" s="20" t="e">
        <v>#REF!</v>
      </c>
      <c r="S225" s="20">
        <v>1343589.1600000001</v>
      </c>
      <c r="T225" s="20">
        <v>0</v>
      </c>
      <c r="U225" s="20">
        <v>0</v>
      </c>
      <c r="V225" s="21">
        <f t="shared" si="3"/>
        <v>17500675.603999998</v>
      </c>
      <c r="W225" s="22"/>
      <c r="X225" s="25">
        <v>45901</v>
      </c>
    </row>
    <row r="226" spans="1:24" ht="15.75" x14ac:dyDescent="0.25">
      <c r="A226" s="18" t="s">
        <v>123</v>
      </c>
      <c r="B226" s="19" t="s">
        <v>123</v>
      </c>
      <c r="C226" s="19" t="s">
        <v>240</v>
      </c>
      <c r="D226" s="20">
        <v>0</v>
      </c>
      <c r="E226" s="20">
        <v>0</v>
      </c>
      <c r="F226" s="20">
        <v>8445703.7100000009</v>
      </c>
      <c r="G226" s="20">
        <v>0</v>
      </c>
      <c r="H226" s="20">
        <v>5628704.7000000002</v>
      </c>
      <c r="I226" s="20">
        <v>4262996.24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 t="e">
        <v>#REF!</v>
      </c>
      <c r="S226" s="20">
        <v>0</v>
      </c>
      <c r="T226" s="20">
        <v>0</v>
      </c>
      <c r="U226" s="20">
        <v>0</v>
      </c>
      <c r="V226" s="21">
        <f t="shared" si="3"/>
        <v>18337404.650000002</v>
      </c>
      <c r="W226" s="22"/>
      <c r="X226" s="25">
        <v>45901</v>
      </c>
    </row>
    <row r="227" spans="1:24" ht="15.75" x14ac:dyDescent="0.25">
      <c r="A227" s="18" t="s">
        <v>123</v>
      </c>
      <c r="B227" s="19" t="s">
        <v>123</v>
      </c>
      <c r="C227" s="19" t="s">
        <v>241</v>
      </c>
      <c r="D227" s="20">
        <v>0</v>
      </c>
      <c r="E227" s="20">
        <v>5759543.5300000003</v>
      </c>
      <c r="F227" s="20">
        <v>8705958.5899999999</v>
      </c>
      <c r="G227" s="20">
        <v>0</v>
      </c>
      <c r="H227" s="20">
        <v>33772228.200000003</v>
      </c>
      <c r="I227" s="20">
        <v>25577977.41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 t="e">
        <v>#REF!</v>
      </c>
      <c r="S227" s="20">
        <v>0</v>
      </c>
      <c r="T227" s="20">
        <v>0</v>
      </c>
      <c r="U227" s="20">
        <v>0</v>
      </c>
      <c r="V227" s="21">
        <f t="shared" si="3"/>
        <v>73815707.730000004</v>
      </c>
      <c r="W227" s="22"/>
      <c r="X227" s="25">
        <v>45901</v>
      </c>
    </row>
    <row r="228" spans="1:24" ht="15.75" x14ac:dyDescent="0.25">
      <c r="A228" s="18" t="s">
        <v>123</v>
      </c>
      <c r="B228" s="19" t="s">
        <v>123</v>
      </c>
      <c r="C228" s="19" t="s">
        <v>242</v>
      </c>
      <c r="D228" s="20">
        <v>0</v>
      </c>
      <c r="E228" s="20">
        <v>0</v>
      </c>
      <c r="F228" s="20">
        <v>22225536.09</v>
      </c>
      <c r="G228" s="20">
        <v>0</v>
      </c>
      <c r="H228" s="20">
        <v>0</v>
      </c>
      <c r="I228" s="20">
        <v>10003831.16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 t="e">
        <v>#REF!</v>
      </c>
      <c r="S228" s="20">
        <v>0</v>
      </c>
      <c r="T228" s="20">
        <v>0</v>
      </c>
      <c r="U228" s="20">
        <v>0</v>
      </c>
      <c r="V228" s="21">
        <f t="shared" si="3"/>
        <v>32229367.25</v>
      </c>
      <c r="W228" s="22"/>
      <c r="X228" s="25">
        <v>45901</v>
      </c>
    </row>
    <row r="229" spans="1:24" ht="15.75" x14ac:dyDescent="0.25">
      <c r="A229" s="18" t="s">
        <v>123</v>
      </c>
      <c r="B229" s="19" t="s">
        <v>123</v>
      </c>
      <c r="C229" s="19" t="s">
        <v>243</v>
      </c>
      <c r="D229" s="20">
        <v>0</v>
      </c>
      <c r="E229" s="20">
        <v>15586535.390000001</v>
      </c>
      <c r="F229" s="20">
        <v>23560153.849999998</v>
      </c>
      <c r="G229" s="20">
        <v>0</v>
      </c>
      <c r="H229" s="20">
        <v>21689275.440000001</v>
      </c>
      <c r="I229" s="20">
        <v>16426745.49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 t="e">
        <v>#REF!</v>
      </c>
      <c r="S229" s="20">
        <v>0</v>
      </c>
      <c r="T229" s="20">
        <v>0</v>
      </c>
      <c r="U229" s="20">
        <v>0</v>
      </c>
      <c r="V229" s="21">
        <f t="shared" si="3"/>
        <v>77262710.170000002</v>
      </c>
      <c r="W229" s="22"/>
      <c r="X229" s="25">
        <v>45901</v>
      </c>
    </row>
    <row r="230" spans="1:24" ht="15.75" x14ac:dyDescent="0.25">
      <c r="A230" s="18" t="s">
        <v>123</v>
      </c>
      <c r="B230" s="19" t="s">
        <v>123</v>
      </c>
      <c r="C230" s="19" t="s">
        <v>244</v>
      </c>
      <c r="D230" s="20">
        <v>0</v>
      </c>
      <c r="E230" s="20">
        <v>1552692.23</v>
      </c>
      <c r="F230" s="20">
        <v>2347004.4400000004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5534044.1899999995</v>
      </c>
      <c r="N230" s="20">
        <v>5534044.1899999995</v>
      </c>
      <c r="O230" s="20">
        <v>0</v>
      </c>
      <c r="P230" s="20">
        <v>0</v>
      </c>
      <c r="Q230" s="20">
        <v>0</v>
      </c>
      <c r="R230" s="20" t="e">
        <v>#REF!</v>
      </c>
      <c r="S230" s="20">
        <v>0</v>
      </c>
      <c r="T230" s="20">
        <v>1343589.1600000001</v>
      </c>
      <c r="U230" s="20">
        <v>1343589.1600000001</v>
      </c>
      <c r="V230" s="21">
        <f t="shared" si="3"/>
        <v>17654963.370000001</v>
      </c>
      <c r="W230" s="22"/>
      <c r="X230" s="25">
        <v>45905</v>
      </c>
    </row>
    <row r="231" spans="1:24" ht="15.75" x14ac:dyDescent="0.25">
      <c r="A231" s="18" t="s">
        <v>123</v>
      </c>
      <c r="B231" s="19" t="s">
        <v>123</v>
      </c>
      <c r="C231" s="19" t="s">
        <v>245</v>
      </c>
      <c r="D231" s="20">
        <v>0</v>
      </c>
      <c r="E231" s="20">
        <v>3530930.35</v>
      </c>
      <c r="F231" s="20">
        <v>5337251.6800000006</v>
      </c>
      <c r="G231" s="20">
        <v>0</v>
      </c>
      <c r="H231" s="20">
        <v>0</v>
      </c>
      <c r="I231" s="20">
        <v>5689678.9800000004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 t="e">
        <v>#REF!</v>
      </c>
      <c r="S231" s="20">
        <v>0</v>
      </c>
      <c r="T231" s="20">
        <v>0</v>
      </c>
      <c r="U231" s="20">
        <v>0</v>
      </c>
      <c r="V231" s="21">
        <f t="shared" si="3"/>
        <v>14557861.01</v>
      </c>
      <c r="W231" s="22"/>
      <c r="X231" s="25">
        <v>45901</v>
      </c>
    </row>
    <row r="232" spans="1:24" ht="15.75" x14ac:dyDescent="0.25">
      <c r="A232" s="18" t="s">
        <v>123</v>
      </c>
      <c r="B232" s="19" t="s">
        <v>123</v>
      </c>
      <c r="C232" s="19" t="s">
        <v>246</v>
      </c>
      <c r="D232" s="20">
        <v>0</v>
      </c>
      <c r="E232" s="20">
        <v>16508245.789999999</v>
      </c>
      <c r="F232" s="20">
        <v>24953384.48</v>
      </c>
      <c r="G232" s="20">
        <v>0</v>
      </c>
      <c r="H232" s="20">
        <v>48194470.629999995</v>
      </c>
      <c r="I232" s="20">
        <v>36500910.57</v>
      </c>
      <c r="J232" s="20">
        <v>0</v>
      </c>
      <c r="K232" s="20">
        <v>19413436.120000001</v>
      </c>
      <c r="L232" s="20">
        <v>52402922.079999998</v>
      </c>
      <c r="M232" s="20">
        <v>28195026</v>
      </c>
      <c r="N232" s="20">
        <v>28195026</v>
      </c>
      <c r="O232" s="20">
        <v>20872032.390000001</v>
      </c>
      <c r="P232" s="20">
        <v>37908496.820000008</v>
      </c>
      <c r="Q232" s="20">
        <v>5373884.1300000008</v>
      </c>
      <c r="R232" s="20" t="e">
        <v>#REF!</v>
      </c>
      <c r="S232" s="20">
        <v>1343589.1600000001</v>
      </c>
      <c r="T232" s="20">
        <v>1343589.1600000001</v>
      </c>
      <c r="U232" s="20">
        <v>1343589.1600000001</v>
      </c>
      <c r="V232" s="21">
        <f t="shared" si="3"/>
        <v>322548602.49000007</v>
      </c>
      <c r="W232" s="22"/>
      <c r="X232" s="25">
        <v>45901</v>
      </c>
    </row>
    <row r="233" spans="1:24" ht="15.75" x14ac:dyDescent="0.25">
      <c r="A233" s="18" t="s">
        <v>123</v>
      </c>
      <c r="B233" s="19" t="s">
        <v>123</v>
      </c>
      <c r="C233" s="19" t="s">
        <v>247</v>
      </c>
      <c r="D233" s="20">
        <v>0</v>
      </c>
      <c r="E233" s="20">
        <v>0</v>
      </c>
      <c r="F233" s="20">
        <v>0</v>
      </c>
      <c r="G233" s="20">
        <v>0</v>
      </c>
      <c r="H233" s="20">
        <v>3426004.9299999997</v>
      </c>
      <c r="I233" s="20">
        <v>2594743.6999999997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 t="e">
        <v>#REF!</v>
      </c>
      <c r="S233" s="20">
        <v>0</v>
      </c>
      <c r="T233" s="20">
        <v>0</v>
      </c>
      <c r="U233" s="20">
        <v>0</v>
      </c>
      <c r="V233" s="21">
        <f t="shared" si="3"/>
        <v>6020748.629999999</v>
      </c>
      <c r="W233" s="22"/>
      <c r="X233" s="25">
        <v>45901</v>
      </c>
    </row>
    <row r="234" spans="1:24" ht="15.75" x14ac:dyDescent="0.25">
      <c r="A234" s="18" t="s">
        <v>123</v>
      </c>
      <c r="B234" s="19" t="s">
        <v>123</v>
      </c>
      <c r="C234" s="19" t="s">
        <v>248</v>
      </c>
      <c r="D234" s="20">
        <v>0</v>
      </c>
      <c r="E234" s="20">
        <v>5043269.0799999991</v>
      </c>
      <c r="F234" s="20">
        <v>7623258.96</v>
      </c>
      <c r="G234" s="20">
        <v>0</v>
      </c>
      <c r="H234" s="20">
        <v>0</v>
      </c>
      <c r="I234" s="20">
        <v>9046021.1729999986</v>
      </c>
      <c r="J234" s="20">
        <v>0</v>
      </c>
      <c r="K234" s="20">
        <v>2551534.73</v>
      </c>
      <c r="L234" s="20">
        <v>6887388.4400000004</v>
      </c>
      <c r="M234" s="20">
        <v>3705711.22</v>
      </c>
      <c r="N234" s="20">
        <v>3705711.22</v>
      </c>
      <c r="O234" s="20">
        <v>2743240.05</v>
      </c>
      <c r="P234" s="20">
        <v>4982366.1099999994</v>
      </c>
      <c r="Q234" s="20">
        <v>1791294.7100000002</v>
      </c>
      <c r="R234" s="20" t="e">
        <v>#REF!</v>
      </c>
      <c r="S234" s="20">
        <v>0</v>
      </c>
      <c r="T234" s="20">
        <v>0</v>
      </c>
      <c r="U234" s="20">
        <v>1343589.1600000001</v>
      </c>
      <c r="V234" s="21">
        <f t="shared" si="3"/>
        <v>49423384.853</v>
      </c>
      <c r="W234" s="22"/>
      <c r="X234" s="25">
        <v>45901</v>
      </c>
    </row>
    <row r="235" spans="1:24" ht="15.75" x14ac:dyDescent="0.25">
      <c r="A235" s="18" t="s">
        <v>123</v>
      </c>
      <c r="B235" s="19" t="s">
        <v>123</v>
      </c>
      <c r="C235" s="19" t="s">
        <v>249</v>
      </c>
      <c r="D235" s="20">
        <v>0</v>
      </c>
      <c r="E235" s="20">
        <v>9019004.9499999993</v>
      </c>
      <c r="F235" s="20">
        <v>13632865.719999999</v>
      </c>
      <c r="G235" s="20">
        <v>0</v>
      </c>
      <c r="H235" s="20">
        <v>19655436.810000002</v>
      </c>
      <c r="I235" s="20">
        <v>14886382.849999998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 t="e">
        <v>#REF!</v>
      </c>
      <c r="S235" s="20">
        <v>0</v>
      </c>
      <c r="T235" s="20">
        <v>0</v>
      </c>
      <c r="U235" s="20">
        <v>0</v>
      </c>
      <c r="V235" s="21">
        <f t="shared" si="3"/>
        <v>57193690.329999998</v>
      </c>
      <c r="W235" s="22"/>
      <c r="X235" s="25">
        <v>45901</v>
      </c>
    </row>
    <row r="236" spans="1:24" ht="15.75" x14ac:dyDescent="0.25">
      <c r="A236" s="18" t="s">
        <v>123</v>
      </c>
      <c r="B236" s="19" t="s">
        <v>123</v>
      </c>
      <c r="C236" s="19" t="s">
        <v>250</v>
      </c>
      <c r="D236" s="20">
        <v>0</v>
      </c>
      <c r="E236" s="20">
        <v>9332661.6199999992</v>
      </c>
      <c r="F236" s="20">
        <v>14106980.02</v>
      </c>
      <c r="G236" s="20">
        <v>0</v>
      </c>
      <c r="H236" s="20">
        <v>19981151.190000001</v>
      </c>
      <c r="I236" s="20">
        <v>15133068.23</v>
      </c>
      <c r="J236" s="20">
        <v>0</v>
      </c>
      <c r="K236" s="20">
        <v>5724032.6799999997</v>
      </c>
      <c r="L236" s="20">
        <v>15450950.380000001</v>
      </c>
      <c r="M236" s="20">
        <v>8313275.8799999999</v>
      </c>
      <c r="N236" s="20">
        <v>8313275.8799999999</v>
      </c>
      <c r="O236" s="20">
        <v>6154098.3600000003</v>
      </c>
      <c r="P236" s="20">
        <v>11177283.250000002</v>
      </c>
      <c r="Q236" s="20">
        <v>1791294.7100000002</v>
      </c>
      <c r="R236" s="20" t="e">
        <v>#REF!</v>
      </c>
      <c r="S236" s="20">
        <v>1343589.1600000001</v>
      </c>
      <c r="T236" s="20">
        <v>1343589.1600000001</v>
      </c>
      <c r="U236" s="20">
        <v>1343589.1600000001</v>
      </c>
      <c r="V236" s="21">
        <f t="shared" si="3"/>
        <v>119508839.68000001</v>
      </c>
      <c r="W236" s="22"/>
      <c r="X236" s="25">
        <v>45901</v>
      </c>
    </row>
    <row r="237" spans="1:24" ht="15.75" x14ac:dyDescent="0.25">
      <c r="A237" s="18" t="s">
        <v>123</v>
      </c>
      <c r="B237" s="19" t="s">
        <v>123</v>
      </c>
      <c r="C237" s="19" t="s">
        <v>251</v>
      </c>
      <c r="D237" s="20">
        <v>0</v>
      </c>
      <c r="E237" s="20">
        <v>5234031.04</v>
      </c>
      <c r="F237" s="20">
        <v>7911609.1900000004</v>
      </c>
      <c r="G237" s="20">
        <v>0</v>
      </c>
      <c r="H237" s="20">
        <v>105151708.73999999</v>
      </c>
      <c r="I237" s="20">
        <v>79638453.670000002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5914641.2400000002</v>
      </c>
      <c r="P237" s="20">
        <v>0</v>
      </c>
      <c r="Q237" s="20">
        <v>0</v>
      </c>
      <c r="R237" s="20" t="e">
        <v>#REF!</v>
      </c>
      <c r="S237" s="20">
        <v>0</v>
      </c>
      <c r="T237" s="20">
        <v>0</v>
      </c>
      <c r="U237" s="20">
        <v>0</v>
      </c>
      <c r="V237" s="21">
        <f t="shared" si="3"/>
        <v>203850443.87999997</v>
      </c>
      <c r="W237" s="22"/>
      <c r="X237" s="25">
        <v>45901</v>
      </c>
    </row>
    <row r="238" spans="1:24" ht="15.75" x14ac:dyDescent="0.25">
      <c r="A238" s="18" t="s">
        <v>123</v>
      </c>
      <c r="B238" s="19" t="s">
        <v>123</v>
      </c>
      <c r="C238" s="19" t="s">
        <v>252</v>
      </c>
      <c r="D238" s="20">
        <v>0</v>
      </c>
      <c r="E238" s="20">
        <v>0</v>
      </c>
      <c r="F238" s="20">
        <v>20743833.68</v>
      </c>
      <c r="G238" s="20">
        <v>0</v>
      </c>
      <c r="H238" s="20">
        <v>15151722.560000001</v>
      </c>
      <c r="I238" s="20">
        <v>11475417.470000001</v>
      </c>
      <c r="J238" s="20">
        <v>0</v>
      </c>
      <c r="K238" s="20">
        <v>0</v>
      </c>
      <c r="L238" s="20">
        <v>7970478.0700000003</v>
      </c>
      <c r="M238" s="20">
        <v>4288460.0200000005</v>
      </c>
      <c r="N238" s="20">
        <v>0</v>
      </c>
      <c r="O238" s="20">
        <v>3174633.59</v>
      </c>
      <c r="P238" s="20">
        <v>0</v>
      </c>
      <c r="Q238" s="20">
        <v>1791294.7100000002</v>
      </c>
      <c r="R238" s="20" t="e">
        <v>#REF!</v>
      </c>
      <c r="S238" s="20">
        <v>1343589.1600000001</v>
      </c>
      <c r="T238" s="20">
        <v>1343589.1600000001</v>
      </c>
      <c r="U238" s="20">
        <v>0</v>
      </c>
      <c r="V238" s="21">
        <f t="shared" si="3"/>
        <v>67283018.420000002</v>
      </c>
      <c r="W238" s="22"/>
      <c r="X238" s="25">
        <v>45901</v>
      </c>
    </row>
    <row r="239" spans="1:24" ht="15.75" x14ac:dyDescent="0.25">
      <c r="A239" s="18" t="s">
        <v>123</v>
      </c>
      <c r="B239" s="19" t="s">
        <v>123</v>
      </c>
      <c r="C239" s="19" t="s">
        <v>253</v>
      </c>
      <c r="D239" s="20">
        <v>0</v>
      </c>
      <c r="E239" s="20">
        <v>0</v>
      </c>
      <c r="F239" s="20">
        <v>7334426.9100000001</v>
      </c>
      <c r="G239" s="20">
        <v>0</v>
      </c>
      <c r="H239" s="20">
        <v>0</v>
      </c>
      <c r="I239" s="20">
        <v>3296717.09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 t="e">
        <v>#REF!</v>
      </c>
      <c r="S239" s="20">
        <v>0</v>
      </c>
      <c r="T239" s="20">
        <v>0</v>
      </c>
      <c r="U239" s="20">
        <v>0</v>
      </c>
      <c r="V239" s="21">
        <f t="shared" si="3"/>
        <v>10631144</v>
      </c>
      <c r="W239" s="22"/>
      <c r="X239" s="25">
        <v>45901</v>
      </c>
    </row>
    <row r="240" spans="1:24" ht="15.75" x14ac:dyDescent="0.25">
      <c r="A240" s="18" t="s">
        <v>123</v>
      </c>
      <c r="B240" s="19" t="s">
        <v>123</v>
      </c>
      <c r="C240" s="19" t="s">
        <v>254</v>
      </c>
      <c r="D240" s="20">
        <v>0</v>
      </c>
      <c r="E240" s="20">
        <v>0</v>
      </c>
      <c r="F240" s="20">
        <v>8444222.0099999998</v>
      </c>
      <c r="G240" s="20">
        <v>0</v>
      </c>
      <c r="H240" s="20">
        <v>0</v>
      </c>
      <c r="I240" s="20">
        <v>3690049.5500000003</v>
      </c>
      <c r="J240" s="20">
        <v>0</v>
      </c>
      <c r="K240" s="20">
        <v>0</v>
      </c>
      <c r="L240" s="20">
        <v>2493490.77</v>
      </c>
      <c r="M240" s="20">
        <v>1341605.28</v>
      </c>
      <c r="N240" s="20">
        <v>0</v>
      </c>
      <c r="O240" s="20">
        <v>993154.92999999993</v>
      </c>
      <c r="P240" s="20">
        <v>0</v>
      </c>
      <c r="Q240" s="20">
        <v>1791294.7100000002</v>
      </c>
      <c r="R240" s="20" t="e">
        <v>#REF!</v>
      </c>
      <c r="S240" s="20">
        <v>1343589.1600000001</v>
      </c>
      <c r="T240" s="20">
        <v>1343589.1600000001</v>
      </c>
      <c r="U240" s="20">
        <v>0</v>
      </c>
      <c r="V240" s="21">
        <f t="shared" si="3"/>
        <v>21440995.57</v>
      </c>
      <c r="W240" s="22"/>
      <c r="X240" s="25">
        <v>45901</v>
      </c>
    </row>
    <row r="241" spans="1:24" ht="15.75" x14ac:dyDescent="0.25">
      <c r="A241" s="18" t="s">
        <v>123</v>
      </c>
      <c r="B241" s="19" t="s">
        <v>123</v>
      </c>
      <c r="C241" s="19" t="s">
        <v>255</v>
      </c>
      <c r="D241" s="20">
        <v>0</v>
      </c>
      <c r="E241" s="20">
        <v>0</v>
      </c>
      <c r="F241" s="20">
        <v>5560829.1299999999</v>
      </c>
      <c r="G241" s="20">
        <v>0</v>
      </c>
      <c r="H241" s="20">
        <v>3549986.53</v>
      </c>
      <c r="I241" s="20">
        <v>2688643.3139999998</v>
      </c>
      <c r="J241" s="20">
        <v>0</v>
      </c>
      <c r="K241" s="20">
        <v>0</v>
      </c>
      <c r="L241" s="20">
        <v>0</v>
      </c>
      <c r="M241" s="20">
        <v>540739.56999999995</v>
      </c>
      <c r="N241" s="20">
        <v>0</v>
      </c>
      <c r="O241" s="20">
        <v>0</v>
      </c>
      <c r="P241" s="20">
        <v>0</v>
      </c>
      <c r="Q241" s="20">
        <v>0</v>
      </c>
      <c r="R241" s="20" t="e">
        <v>#REF!</v>
      </c>
      <c r="S241" s="20">
        <v>0</v>
      </c>
      <c r="T241" s="20">
        <v>1343589.1600000001</v>
      </c>
      <c r="U241" s="20">
        <v>0</v>
      </c>
      <c r="V241" s="21">
        <f t="shared" si="3"/>
        <v>13683787.704</v>
      </c>
      <c r="W241" s="22"/>
      <c r="X241" s="25">
        <v>45901</v>
      </c>
    </row>
    <row r="242" spans="1:24" ht="15.75" x14ac:dyDescent="0.25">
      <c r="A242" s="18" t="s">
        <v>123</v>
      </c>
      <c r="B242" s="19" t="s">
        <v>123</v>
      </c>
      <c r="C242" s="19" t="s">
        <v>256</v>
      </c>
      <c r="D242" s="20">
        <v>0</v>
      </c>
      <c r="E242" s="20">
        <v>0</v>
      </c>
      <c r="F242" s="20">
        <v>5414140.5899999999</v>
      </c>
      <c r="G242" s="20">
        <v>0</v>
      </c>
      <c r="H242" s="20">
        <v>3425254.4399999995</v>
      </c>
      <c r="I242" s="20">
        <v>2594175.31</v>
      </c>
      <c r="J242" s="20">
        <v>0</v>
      </c>
      <c r="K242" s="20">
        <v>0</v>
      </c>
      <c r="L242" s="20">
        <v>0</v>
      </c>
      <c r="M242" s="20">
        <v>482381.91000000003</v>
      </c>
      <c r="N242" s="20">
        <v>0</v>
      </c>
      <c r="O242" s="20">
        <v>0</v>
      </c>
      <c r="P242" s="20">
        <v>0</v>
      </c>
      <c r="Q242" s="20">
        <v>0</v>
      </c>
      <c r="R242" s="20" t="e">
        <v>#REF!</v>
      </c>
      <c r="S242" s="20">
        <v>0</v>
      </c>
      <c r="T242" s="20">
        <v>1343589.1600000001</v>
      </c>
      <c r="U242" s="20">
        <v>0</v>
      </c>
      <c r="V242" s="21">
        <f t="shared" si="3"/>
        <v>13259541.41</v>
      </c>
      <c r="W242" s="22"/>
      <c r="X242" s="25">
        <v>45901</v>
      </c>
    </row>
    <row r="243" spans="1:24" ht="15.75" x14ac:dyDescent="0.25">
      <c r="A243" s="18" t="s">
        <v>123</v>
      </c>
      <c r="B243" s="19" t="s">
        <v>123</v>
      </c>
      <c r="C243" s="19" t="s">
        <v>257</v>
      </c>
      <c r="D243" s="20">
        <v>0</v>
      </c>
      <c r="E243" s="20">
        <v>0</v>
      </c>
      <c r="F243" s="20">
        <v>5479335.4900000002</v>
      </c>
      <c r="G243" s="20">
        <v>0</v>
      </c>
      <c r="H243" s="20">
        <v>3526571.1199999996</v>
      </c>
      <c r="I243" s="20">
        <v>2670909.2399999993</v>
      </c>
      <c r="J243" s="20">
        <v>0</v>
      </c>
      <c r="K243" s="20">
        <v>0</v>
      </c>
      <c r="L243" s="20">
        <v>0</v>
      </c>
      <c r="M243" s="20">
        <v>836252.80999999994</v>
      </c>
      <c r="N243" s="20">
        <v>0</v>
      </c>
      <c r="O243" s="20">
        <v>0</v>
      </c>
      <c r="P243" s="20">
        <v>0</v>
      </c>
      <c r="Q243" s="20">
        <v>0</v>
      </c>
      <c r="R243" s="20" t="e">
        <v>#REF!</v>
      </c>
      <c r="S243" s="20">
        <v>0</v>
      </c>
      <c r="T243" s="20">
        <v>1343589.1600000001</v>
      </c>
      <c r="U243" s="20">
        <v>0</v>
      </c>
      <c r="V243" s="21">
        <f t="shared" si="3"/>
        <v>13856657.819999998</v>
      </c>
      <c r="W243" s="22"/>
      <c r="X243" s="25">
        <v>45901</v>
      </c>
    </row>
    <row r="244" spans="1:24" ht="15.75" x14ac:dyDescent="0.25">
      <c r="A244" s="18" t="s">
        <v>123</v>
      </c>
      <c r="B244" s="19" t="s">
        <v>123</v>
      </c>
      <c r="C244" s="19" t="s">
        <v>258</v>
      </c>
      <c r="D244" s="20">
        <v>0</v>
      </c>
      <c r="E244" s="20">
        <v>0</v>
      </c>
      <c r="F244" s="20">
        <v>8473856.0600000005</v>
      </c>
      <c r="G244" s="20">
        <v>0</v>
      </c>
      <c r="H244" s="20">
        <v>4409902.51</v>
      </c>
      <c r="I244" s="20">
        <v>3339915.4499999997</v>
      </c>
      <c r="J244" s="20">
        <v>0</v>
      </c>
      <c r="K244" s="20">
        <v>0</v>
      </c>
      <c r="L244" s="20">
        <v>0</v>
      </c>
      <c r="M244" s="20">
        <v>1338708.0900000001</v>
      </c>
      <c r="N244" s="20">
        <v>0</v>
      </c>
      <c r="O244" s="20">
        <v>0</v>
      </c>
      <c r="P244" s="20">
        <v>0</v>
      </c>
      <c r="Q244" s="20">
        <v>0</v>
      </c>
      <c r="R244" s="20" t="e">
        <v>#REF!</v>
      </c>
      <c r="S244" s="20">
        <v>0</v>
      </c>
      <c r="T244" s="20">
        <v>1343589.1600000001</v>
      </c>
      <c r="U244" s="20">
        <v>0</v>
      </c>
      <c r="V244" s="21">
        <f t="shared" si="3"/>
        <v>18905971.27</v>
      </c>
      <c r="W244" s="22"/>
      <c r="X244" s="25">
        <v>45901</v>
      </c>
    </row>
    <row r="245" spans="1:24" ht="15.75" x14ac:dyDescent="0.25">
      <c r="A245" s="18" t="s">
        <v>123</v>
      </c>
      <c r="B245" s="19" t="s">
        <v>123</v>
      </c>
      <c r="C245" s="19" t="s">
        <v>259</v>
      </c>
      <c r="D245" s="20">
        <v>0</v>
      </c>
      <c r="E245" s="20">
        <v>0</v>
      </c>
      <c r="F245" s="20">
        <v>7981930.8600000003</v>
      </c>
      <c r="G245" s="20">
        <v>0</v>
      </c>
      <c r="H245" s="20">
        <v>0</v>
      </c>
      <c r="I245" s="20">
        <v>4483535.2399999993</v>
      </c>
      <c r="J245" s="20">
        <v>0</v>
      </c>
      <c r="K245" s="20">
        <v>0</v>
      </c>
      <c r="L245" s="20">
        <v>2349642.9300000002</v>
      </c>
      <c r="M245" s="20">
        <v>0</v>
      </c>
      <c r="N245" s="20">
        <v>0</v>
      </c>
      <c r="O245" s="20">
        <v>0</v>
      </c>
      <c r="P245" s="20">
        <v>0</v>
      </c>
      <c r="Q245" s="20">
        <v>1791294.7100000002</v>
      </c>
      <c r="R245" s="20" t="e">
        <v>#REF!</v>
      </c>
      <c r="S245" s="20">
        <v>1343589.1600000001</v>
      </c>
      <c r="T245" s="20">
        <v>0</v>
      </c>
      <c r="U245" s="20">
        <v>0</v>
      </c>
      <c r="V245" s="21">
        <f t="shared" si="3"/>
        <v>17949992.899999999</v>
      </c>
      <c r="W245" s="22"/>
      <c r="X245" s="25">
        <v>45901</v>
      </c>
    </row>
    <row r="246" spans="1:24" ht="15.75" x14ac:dyDescent="0.25">
      <c r="A246" s="18" t="s">
        <v>123</v>
      </c>
      <c r="B246" s="19" t="s">
        <v>123</v>
      </c>
      <c r="C246" s="19" t="s">
        <v>260</v>
      </c>
      <c r="D246" s="20">
        <v>0</v>
      </c>
      <c r="E246" s="20">
        <v>0</v>
      </c>
      <c r="F246" s="20">
        <v>4452515.7299999995</v>
      </c>
      <c r="G246" s="20">
        <v>0</v>
      </c>
      <c r="H246" s="20">
        <v>0</v>
      </c>
      <c r="I246" s="20">
        <v>2821535.1100000003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0">
        <v>772555.96</v>
      </c>
      <c r="P246" s="20">
        <v>0</v>
      </c>
      <c r="Q246" s="20">
        <v>0</v>
      </c>
      <c r="R246" s="20" t="e">
        <v>#REF!</v>
      </c>
      <c r="S246" s="20">
        <v>0</v>
      </c>
      <c r="T246" s="20">
        <v>0</v>
      </c>
      <c r="U246" s="20">
        <v>0</v>
      </c>
      <c r="V246" s="21">
        <f t="shared" si="3"/>
        <v>8046606.7999999998</v>
      </c>
      <c r="W246" s="22"/>
      <c r="X246" s="25">
        <v>45901</v>
      </c>
    </row>
    <row r="247" spans="1:24" ht="15.75" x14ac:dyDescent="0.25">
      <c r="A247" s="18" t="s">
        <v>123</v>
      </c>
      <c r="B247" s="19" t="s">
        <v>123</v>
      </c>
      <c r="C247" s="19" t="s">
        <v>261</v>
      </c>
      <c r="D247" s="20">
        <v>0</v>
      </c>
      <c r="E247" s="20">
        <v>0</v>
      </c>
      <c r="F247" s="20">
        <v>4445107.22</v>
      </c>
      <c r="G247" s="20">
        <v>0</v>
      </c>
      <c r="H247" s="20">
        <v>0</v>
      </c>
      <c r="I247" s="20">
        <v>2819261.51</v>
      </c>
      <c r="J247" s="20">
        <v>0</v>
      </c>
      <c r="K247" s="20">
        <v>0</v>
      </c>
      <c r="L247" s="20">
        <v>0</v>
      </c>
      <c r="M247" s="20">
        <v>1044022.6200000001</v>
      </c>
      <c r="N247" s="20">
        <v>1044022.6200000001</v>
      </c>
      <c r="O247" s="20">
        <v>772862.34</v>
      </c>
      <c r="P247" s="20">
        <v>0</v>
      </c>
      <c r="Q247" s="20">
        <v>0</v>
      </c>
      <c r="R247" s="20" t="e">
        <v>#REF!</v>
      </c>
      <c r="S247" s="20">
        <v>0</v>
      </c>
      <c r="T247" s="20">
        <v>1343589.1600000001</v>
      </c>
      <c r="U247" s="20">
        <v>1343589.1600000001</v>
      </c>
      <c r="V247" s="21">
        <f t="shared" si="3"/>
        <v>12812454.629999999</v>
      </c>
      <c r="W247" s="22"/>
      <c r="X247" s="25">
        <v>45901</v>
      </c>
    </row>
    <row r="248" spans="1:24" ht="15.75" x14ac:dyDescent="0.25">
      <c r="A248" s="18" t="s">
        <v>123</v>
      </c>
      <c r="B248" s="19" t="s">
        <v>123</v>
      </c>
      <c r="C248" s="19" t="s">
        <v>262</v>
      </c>
      <c r="D248" s="20">
        <v>0</v>
      </c>
      <c r="E248" s="20">
        <v>0</v>
      </c>
      <c r="F248" s="20">
        <v>24505876.09</v>
      </c>
      <c r="G248" s="20">
        <v>0</v>
      </c>
      <c r="H248" s="20">
        <v>14196719.000000002</v>
      </c>
      <c r="I248" s="20">
        <v>10752129.105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 t="e">
        <v>#REF!</v>
      </c>
      <c r="S248" s="20">
        <v>0</v>
      </c>
      <c r="T248" s="20">
        <v>0</v>
      </c>
      <c r="U248" s="20">
        <v>0</v>
      </c>
      <c r="V248" s="21">
        <f t="shared" si="3"/>
        <v>49454724.195000008</v>
      </c>
      <c r="W248" s="22"/>
      <c r="X248" s="25">
        <v>45901</v>
      </c>
    </row>
    <row r="249" spans="1:24" ht="15.75" x14ac:dyDescent="0.25">
      <c r="A249" s="18" t="s">
        <v>123</v>
      </c>
      <c r="B249" s="19" t="s">
        <v>123</v>
      </c>
      <c r="C249" s="19" t="s">
        <v>263</v>
      </c>
      <c r="D249" s="20">
        <v>0</v>
      </c>
      <c r="E249" s="20">
        <v>0</v>
      </c>
      <c r="F249" s="20">
        <v>6445405.4699999997</v>
      </c>
      <c r="G249" s="20">
        <v>0</v>
      </c>
      <c r="H249" s="20">
        <v>0</v>
      </c>
      <c r="I249" s="20">
        <v>3364925.03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2172440.23</v>
      </c>
      <c r="P249" s="20">
        <v>0</v>
      </c>
      <c r="Q249" s="20">
        <v>0</v>
      </c>
      <c r="R249" s="20" t="e">
        <v>#REF!</v>
      </c>
      <c r="S249" s="20">
        <v>0</v>
      </c>
      <c r="T249" s="20">
        <v>0</v>
      </c>
      <c r="U249" s="20">
        <v>0</v>
      </c>
      <c r="V249" s="21">
        <f t="shared" si="3"/>
        <v>11982770.73</v>
      </c>
      <c r="W249" s="22"/>
      <c r="X249" s="25">
        <v>45901</v>
      </c>
    </row>
    <row r="250" spans="1:24" ht="15.75" x14ac:dyDescent="0.25">
      <c r="A250" s="18" t="s">
        <v>123</v>
      </c>
      <c r="B250" s="19" t="s">
        <v>123</v>
      </c>
      <c r="C250" s="19" t="s">
        <v>264</v>
      </c>
      <c r="D250" s="20">
        <v>0</v>
      </c>
      <c r="E250" s="20">
        <v>8043184.1899999995</v>
      </c>
      <c r="F250" s="20">
        <v>12157843.439999999</v>
      </c>
      <c r="G250" s="20">
        <v>0</v>
      </c>
      <c r="H250" s="20">
        <v>14664651.98</v>
      </c>
      <c r="I250" s="20">
        <v>11100842.199999999</v>
      </c>
      <c r="J250" s="20">
        <v>0</v>
      </c>
      <c r="K250" s="20">
        <v>2684618.63</v>
      </c>
      <c r="L250" s="20">
        <v>0</v>
      </c>
      <c r="M250" s="20">
        <v>0</v>
      </c>
      <c r="N250" s="20">
        <v>0</v>
      </c>
      <c r="O250" s="20">
        <v>2886323</v>
      </c>
      <c r="P250" s="20">
        <v>5242238.2200000007</v>
      </c>
      <c r="Q250" s="20">
        <v>1791294.7100000002</v>
      </c>
      <c r="R250" s="20" t="e">
        <v>#REF!</v>
      </c>
      <c r="S250" s="20">
        <v>1343589.1600000001</v>
      </c>
      <c r="T250" s="20">
        <v>0</v>
      </c>
      <c r="U250" s="20">
        <v>0</v>
      </c>
      <c r="V250" s="21">
        <f t="shared" si="3"/>
        <v>59914585.529999994</v>
      </c>
      <c r="W250" s="22"/>
      <c r="X250" s="25">
        <v>45901</v>
      </c>
    </row>
    <row r="251" spans="1:24" ht="15.75" x14ac:dyDescent="0.25">
      <c r="A251" s="18" t="s">
        <v>123</v>
      </c>
      <c r="B251" s="19" t="s">
        <v>123</v>
      </c>
      <c r="C251" s="19" t="s">
        <v>265</v>
      </c>
      <c r="D251" s="20">
        <v>0</v>
      </c>
      <c r="E251" s="20">
        <v>0</v>
      </c>
      <c r="F251" s="20">
        <v>981547</v>
      </c>
      <c r="G251" s="20">
        <v>0</v>
      </c>
      <c r="H251" s="20">
        <v>1504998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 t="e">
        <v>#REF!</v>
      </c>
      <c r="S251" s="20">
        <v>0</v>
      </c>
      <c r="T251" s="20">
        <v>0</v>
      </c>
      <c r="U251" s="20">
        <v>0</v>
      </c>
      <c r="V251" s="21">
        <f t="shared" si="3"/>
        <v>2486545</v>
      </c>
      <c r="W251" s="22"/>
      <c r="X251" s="25">
        <v>45901</v>
      </c>
    </row>
    <row r="252" spans="1:24" ht="15.75" x14ac:dyDescent="0.25">
      <c r="A252" s="18" t="s">
        <v>123</v>
      </c>
      <c r="B252" s="19" t="s">
        <v>123</v>
      </c>
      <c r="C252" s="19" t="s">
        <v>266</v>
      </c>
      <c r="D252" s="20">
        <v>0</v>
      </c>
      <c r="E252" s="20">
        <v>0</v>
      </c>
      <c r="F252" s="20">
        <v>0</v>
      </c>
      <c r="G252" s="20">
        <v>0</v>
      </c>
      <c r="H252" s="20">
        <v>33772228.200000003</v>
      </c>
      <c r="I252" s="20">
        <v>25577977.41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 t="e">
        <v>#REF!</v>
      </c>
      <c r="S252" s="20">
        <v>0</v>
      </c>
      <c r="T252" s="20">
        <v>0</v>
      </c>
      <c r="U252" s="20">
        <v>0</v>
      </c>
      <c r="V252" s="21">
        <f t="shared" si="3"/>
        <v>59350205.609999999</v>
      </c>
      <c r="W252" s="22"/>
      <c r="X252" s="25">
        <v>45901</v>
      </c>
    </row>
    <row r="253" spans="1:24" ht="15.75" x14ac:dyDescent="0.25">
      <c r="A253" s="18" t="s">
        <v>123</v>
      </c>
      <c r="B253" s="19" t="s">
        <v>123</v>
      </c>
      <c r="C253" s="19" t="s">
        <v>267</v>
      </c>
      <c r="D253" s="20">
        <v>0</v>
      </c>
      <c r="E253" s="20">
        <v>0</v>
      </c>
      <c r="F253" s="20">
        <v>0</v>
      </c>
      <c r="G253" s="20">
        <v>0</v>
      </c>
      <c r="H253" s="20">
        <v>28218572.899999999</v>
      </c>
      <c r="I253" s="20">
        <v>21371821.119999997</v>
      </c>
      <c r="J253" s="20">
        <v>232894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 t="e">
        <v>#REF!</v>
      </c>
      <c r="S253" s="20">
        <v>0</v>
      </c>
      <c r="T253" s="20">
        <v>0</v>
      </c>
      <c r="U253" s="20">
        <v>0</v>
      </c>
      <c r="V253" s="21">
        <f t="shared" si="3"/>
        <v>49823288.019999996</v>
      </c>
      <c r="W253" s="22"/>
      <c r="X253" s="25">
        <v>45901</v>
      </c>
    </row>
    <row r="254" spans="1:24" ht="15.75" x14ac:dyDescent="0.25">
      <c r="A254" s="18" t="s">
        <v>123</v>
      </c>
      <c r="B254" s="19" t="s">
        <v>123</v>
      </c>
      <c r="C254" s="19" t="s">
        <v>268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7241409.5999999996</v>
      </c>
      <c r="J254" s="20">
        <v>0</v>
      </c>
      <c r="K254" s="20">
        <v>0</v>
      </c>
      <c r="L254" s="20">
        <v>4472744.75</v>
      </c>
      <c r="M254" s="20">
        <v>0</v>
      </c>
      <c r="N254" s="20">
        <v>0</v>
      </c>
      <c r="O254" s="20">
        <v>0</v>
      </c>
      <c r="P254" s="20">
        <v>0</v>
      </c>
      <c r="Q254" s="20">
        <v>1791294.7100000002</v>
      </c>
      <c r="R254" s="20" t="e">
        <v>#REF!</v>
      </c>
      <c r="S254" s="20">
        <v>0</v>
      </c>
      <c r="T254" s="20">
        <v>0</v>
      </c>
      <c r="U254" s="20">
        <v>0</v>
      </c>
      <c r="V254" s="21">
        <f t="shared" si="3"/>
        <v>13505449.059999999</v>
      </c>
      <c r="W254" s="22"/>
      <c r="X254" s="25">
        <v>45901</v>
      </c>
    </row>
    <row r="255" spans="1:24" ht="15.75" x14ac:dyDescent="0.25">
      <c r="A255" s="18" t="s">
        <v>123</v>
      </c>
      <c r="B255" s="19" t="s">
        <v>123</v>
      </c>
      <c r="C255" s="19" t="s">
        <v>269</v>
      </c>
      <c r="D255" s="20">
        <v>0</v>
      </c>
      <c r="E255" s="20">
        <v>0</v>
      </c>
      <c r="F255" s="20">
        <v>0</v>
      </c>
      <c r="G255" s="20">
        <v>0</v>
      </c>
      <c r="H255" s="20">
        <v>18447892.029999997</v>
      </c>
      <c r="I255" s="20">
        <v>0</v>
      </c>
      <c r="J255" s="20">
        <v>0</v>
      </c>
      <c r="K255" s="20">
        <v>0</v>
      </c>
      <c r="L255" s="20">
        <v>15087099.970000001</v>
      </c>
      <c r="M255" s="20">
        <v>8117508.6999999993</v>
      </c>
      <c r="N255" s="20">
        <v>8117508.6999999993</v>
      </c>
      <c r="O255" s="20">
        <v>6009177.0999999996</v>
      </c>
      <c r="P255" s="20">
        <v>0</v>
      </c>
      <c r="Q255" s="20">
        <v>0</v>
      </c>
      <c r="R255" s="20" t="e">
        <v>#REF!</v>
      </c>
      <c r="S255" s="20">
        <v>0</v>
      </c>
      <c r="T255" s="20">
        <v>0</v>
      </c>
      <c r="U255" s="20">
        <v>1343589.1600000001</v>
      </c>
      <c r="V255" s="21">
        <f t="shared" si="3"/>
        <v>57122775.659999996</v>
      </c>
      <c r="W255" s="26"/>
      <c r="X255" s="25">
        <v>45901</v>
      </c>
    </row>
    <row r="256" spans="1:24" ht="15.75" x14ac:dyDescent="0.25">
      <c r="A256" s="18" t="s">
        <v>123</v>
      </c>
      <c r="B256" s="19" t="s">
        <v>123</v>
      </c>
      <c r="C256" s="19" t="s">
        <v>270</v>
      </c>
      <c r="D256" s="20">
        <v>0</v>
      </c>
      <c r="E256" s="20">
        <v>0</v>
      </c>
      <c r="F256" s="20">
        <v>5671956.8100000005</v>
      </c>
      <c r="G256" s="20">
        <v>0</v>
      </c>
      <c r="H256" s="20">
        <v>0</v>
      </c>
      <c r="I256" s="20">
        <v>3221688.3499999996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 t="e">
        <v>#REF!</v>
      </c>
      <c r="S256" s="20">
        <v>0</v>
      </c>
      <c r="T256" s="20">
        <v>0</v>
      </c>
      <c r="U256" s="20">
        <v>0</v>
      </c>
      <c r="V256" s="21">
        <f t="shared" si="3"/>
        <v>8893645.1600000001</v>
      </c>
      <c r="W256" s="22"/>
      <c r="X256" s="25">
        <v>45901</v>
      </c>
    </row>
    <row r="257" spans="1:24" ht="15.75" x14ac:dyDescent="0.25">
      <c r="A257" s="18" t="s">
        <v>123</v>
      </c>
      <c r="B257" s="19" t="s">
        <v>123</v>
      </c>
      <c r="C257" s="19" t="s">
        <v>271</v>
      </c>
      <c r="D257" s="20">
        <v>0</v>
      </c>
      <c r="E257" s="20">
        <v>9410617.2300000004</v>
      </c>
      <c r="F257" s="20">
        <v>14224815.459999999</v>
      </c>
      <c r="G257" s="20">
        <v>0</v>
      </c>
      <c r="H257" s="20">
        <v>0</v>
      </c>
      <c r="I257" s="20">
        <v>14887519.659999998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6104616.7800000003</v>
      </c>
      <c r="P257" s="20">
        <v>0</v>
      </c>
      <c r="Q257" s="20">
        <v>0</v>
      </c>
      <c r="R257" s="20" t="e">
        <v>#REF!</v>
      </c>
      <c r="S257" s="20">
        <v>0</v>
      </c>
      <c r="T257" s="20">
        <v>0</v>
      </c>
      <c r="U257" s="20">
        <v>0</v>
      </c>
      <c r="V257" s="21">
        <f t="shared" si="3"/>
        <v>44627569.129999995</v>
      </c>
      <c r="W257" s="22"/>
      <c r="X257" s="25">
        <v>45901</v>
      </c>
    </row>
    <row r="258" spans="1:24" ht="15.75" x14ac:dyDescent="0.25">
      <c r="A258" s="18" t="s">
        <v>123</v>
      </c>
      <c r="B258" s="19" t="s">
        <v>123</v>
      </c>
      <c r="C258" s="19" t="s">
        <v>272</v>
      </c>
      <c r="D258" s="20">
        <v>0</v>
      </c>
      <c r="E258" s="20">
        <v>0</v>
      </c>
      <c r="F258" s="20">
        <v>13801909.74</v>
      </c>
      <c r="G258" s="20">
        <v>0</v>
      </c>
      <c r="H258" s="20">
        <v>0</v>
      </c>
      <c r="I258" s="20">
        <v>5696045.0439999998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 t="e">
        <v>#REF!</v>
      </c>
      <c r="S258" s="20">
        <v>0</v>
      </c>
      <c r="T258" s="20">
        <v>0</v>
      </c>
      <c r="U258" s="20">
        <v>0</v>
      </c>
      <c r="V258" s="21">
        <f t="shared" si="3"/>
        <v>19497954.784000002</v>
      </c>
      <c r="W258" s="22"/>
      <c r="X258" s="25">
        <v>45901</v>
      </c>
    </row>
    <row r="259" spans="1:24" ht="15.75" x14ac:dyDescent="0.25">
      <c r="A259" s="18" t="s">
        <v>123</v>
      </c>
      <c r="B259" s="19" t="s">
        <v>123</v>
      </c>
      <c r="C259" s="19" t="s">
        <v>273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0">
        <v>4370992.1399999997</v>
      </c>
      <c r="J259" s="20">
        <v>0</v>
      </c>
      <c r="K259" s="20">
        <v>2757715.04</v>
      </c>
      <c r="L259" s="20">
        <v>7443933.4299999997</v>
      </c>
      <c r="M259" s="20">
        <v>4005156.35</v>
      </c>
      <c r="N259" s="20">
        <v>4005156.35</v>
      </c>
      <c r="O259" s="20">
        <v>2964911.37</v>
      </c>
      <c r="P259" s="20">
        <v>5384973.1200000001</v>
      </c>
      <c r="Q259" s="20">
        <v>1791294.7100000002</v>
      </c>
      <c r="R259" s="20" t="e">
        <v>#REF!</v>
      </c>
      <c r="S259" s="20">
        <v>1343589.1600000001</v>
      </c>
      <c r="T259" s="20">
        <v>1343589.1600000001</v>
      </c>
      <c r="U259" s="20">
        <v>1343589.1600000001</v>
      </c>
      <c r="V259" s="21">
        <f t="shared" si="3"/>
        <v>36754899.990000002</v>
      </c>
      <c r="W259" s="22"/>
      <c r="X259" s="25">
        <v>45901</v>
      </c>
    </row>
    <row r="260" spans="1:24" ht="15.75" x14ac:dyDescent="0.25">
      <c r="A260" s="18" t="s">
        <v>123</v>
      </c>
      <c r="B260" s="19" t="s">
        <v>123</v>
      </c>
      <c r="C260" s="19" t="s">
        <v>274</v>
      </c>
      <c r="D260" s="20">
        <v>0</v>
      </c>
      <c r="E260" s="20">
        <v>0</v>
      </c>
      <c r="F260" s="20">
        <v>10438741.629999999</v>
      </c>
      <c r="G260" s="20">
        <v>0</v>
      </c>
      <c r="H260" s="20">
        <v>0</v>
      </c>
      <c r="I260" s="20">
        <v>5187213.82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 t="e">
        <v>#REF!</v>
      </c>
      <c r="S260" s="20">
        <v>0</v>
      </c>
      <c r="T260" s="20">
        <v>0</v>
      </c>
      <c r="U260" s="20">
        <v>0</v>
      </c>
      <c r="V260" s="21">
        <f t="shared" si="3"/>
        <v>15625955.449999999</v>
      </c>
      <c r="W260" s="22"/>
      <c r="X260" s="25">
        <v>45901</v>
      </c>
    </row>
    <row r="261" spans="1:24" ht="15.75" x14ac:dyDescent="0.25">
      <c r="A261" s="18" t="s">
        <v>123</v>
      </c>
      <c r="B261" s="19" t="s">
        <v>123</v>
      </c>
      <c r="C261" s="19" t="s">
        <v>275</v>
      </c>
      <c r="D261" s="20">
        <v>0</v>
      </c>
      <c r="E261" s="20">
        <v>0</v>
      </c>
      <c r="F261" s="20">
        <v>14650332.540000001</v>
      </c>
      <c r="G261" s="20">
        <v>0</v>
      </c>
      <c r="H261" s="20">
        <v>0</v>
      </c>
      <c r="I261" s="20">
        <v>4138744.108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 t="e">
        <v>#REF!</v>
      </c>
      <c r="S261" s="20">
        <v>0</v>
      </c>
      <c r="T261" s="20">
        <v>0</v>
      </c>
      <c r="U261" s="20">
        <v>0</v>
      </c>
      <c r="V261" s="21">
        <f t="shared" ref="V261:V324" si="4">U261+T261+S261+Q261+P261+O261+N261+M261+L261+K261+J261+I261+H261+G261+F261+E261+D261</f>
        <v>18789076.648000002</v>
      </c>
      <c r="W261" s="22"/>
      <c r="X261" s="25">
        <v>45901</v>
      </c>
    </row>
    <row r="262" spans="1:24" ht="15.75" x14ac:dyDescent="0.25">
      <c r="A262" s="18" t="s">
        <v>123</v>
      </c>
      <c r="B262" s="19" t="s">
        <v>123</v>
      </c>
      <c r="C262" s="19" t="s">
        <v>276</v>
      </c>
      <c r="D262" s="20">
        <v>0</v>
      </c>
      <c r="E262" s="20">
        <v>0</v>
      </c>
      <c r="F262" s="20">
        <v>10438741.629999999</v>
      </c>
      <c r="G262" s="20">
        <v>0</v>
      </c>
      <c r="H262" s="20">
        <v>6849007.8799999999</v>
      </c>
      <c r="I262" s="20">
        <v>5187213.82</v>
      </c>
      <c r="J262" s="20">
        <v>0</v>
      </c>
      <c r="K262" s="20">
        <v>0</v>
      </c>
      <c r="L262" s="20">
        <v>1881175.9</v>
      </c>
      <c r="M262" s="20">
        <v>1012153.5499999999</v>
      </c>
      <c r="N262" s="20">
        <v>1012153.5499999999</v>
      </c>
      <c r="O262" s="20">
        <v>749270.5199999999</v>
      </c>
      <c r="P262" s="20">
        <v>0</v>
      </c>
      <c r="Q262" s="20">
        <v>0</v>
      </c>
      <c r="R262" s="20" t="e">
        <v>#REF!</v>
      </c>
      <c r="S262" s="20">
        <v>1343589.1600000001</v>
      </c>
      <c r="T262" s="20">
        <v>1343589.1600000001</v>
      </c>
      <c r="U262" s="20">
        <v>1343589.1600000001</v>
      </c>
      <c r="V262" s="21">
        <f t="shared" si="4"/>
        <v>31160484.329999998</v>
      </c>
      <c r="W262" s="22"/>
      <c r="X262" s="25">
        <v>45901</v>
      </c>
    </row>
    <row r="263" spans="1:24" ht="15.75" x14ac:dyDescent="0.25">
      <c r="A263" s="18" t="s">
        <v>123</v>
      </c>
      <c r="B263" s="19" t="s">
        <v>123</v>
      </c>
      <c r="C263" s="19" t="s">
        <v>277</v>
      </c>
      <c r="D263" s="20">
        <v>0</v>
      </c>
      <c r="E263" s="20">
        <v>0</v>
      </c>
      <c r="F263" s="20">
        <v>8104467.6500000004</v>
      </c>
      <c r="G263" s="20">
        <v>0</v>
      </c>
      <c r="H263" s="20">
        <v>5576020.0299999993</v>
      </c>
      <c r="I263" s="20">
        <v>4223094.5860000001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 t="e">
        <v>#REF!</v>
      </c>
      <c r="S263" s="20">
        <v>0</v>
      </c>
      <c r="T263" s="20">
        <v>0</v>
      </c>
      <c r="U263" s="20">
        <v>0</v>
      </c>
      <c r="V263" s="21">
        <f t="shared" si="4"/>
        <v>17903582.266000003</v>
      </c>
      <c r="W263" s="22"/>
      <c r="X263" s="25">
        <v>45901</v>
      </c>
    </row>
    <row r="264" spans="1:24" ht="15.75" x14ac:dyDescent="0.25">
      <c r="A264" s="18" t="s">
        <v>123</v>
      </c>
      <c r="B264" s="19" t="s">
        <v>123</v>
      </c>
      <c r="C264" s="19" t="s">
        <v>278</v>
      </c>
      <c r="D264" s="20">
        <v>0</v>
      </c>
      <c r="E264" s="20">
        <v>0</v>
      </c>
      <c r="F264" s="20">
        <v>14090989.880000001</v>
      </c>
      <c r="G264" s="20">
        <v>0</v>
      </c>
      <c r="H264" s="20">
        <v>7805137.1799999997</v>
      </c>
      <c r="I264" s="20">
        <v>5911354.7800000003</v>
      </c>
      <c r="J264" s="20">
        <v>0</v>
      </c>
      <c r="K264" s="20">
        <v>0</v>
      </c>
      <c r="L264" s="20">
        <v>3765044.15</v>
      </c>
      <c r="M264" s="20">
        <v>2025755.69</v>
      </c>
      <c r="N264" s="20">
        <v>2025755.69</v>
      </c>
      <c r="O264" s="20">
        <v>1499613.38</v>
      </c>
      <c r="P264" s="20">
        <v>0</v>
      </c>
      <c r="Q264" s="20">
        <v>1791294.7100000002</v>
      </c>
      <c r="R264" s="20" t="e">
        <v>#REF!</v>
      </c>
      <c r="S264" s="20">
        <v>1343589.1600000001</v>
      </c>
      <c r="T264" s="20">
        <v>1343589.1600000001</v>
      </c>
      <c r="U264" s="20">
        <v>1343589.1600000001</v>
      </c>
      <c r="V264" s="21">
        <f t="shared" si="4"/>
        <v>42945712.939999998</v>
      </c>
      <c r="W264" s="22"/>
      <c r="X264" s="25">
        <v>45901</v>
      </c>
    </row>
    <row r="265" spans="1:24" ht="15.75" x14ac:dyDescent="0.25">
      <c r="A265" s="18" t="s">
        <v>123</v>
      </c>
      <c r="B265" s="19" t="s">
        <v>123</v>
      </c>
      <c r="C265" s="19" t="s">
        <v>279</v>
      </c>
      <c r="D265" s="20">
        <v>0</v>
      </c>
      <c r="E265" s="20">
        <v>4870115.9400000004</v>
      </c>
      <c r="F265" s="20">
        <v>7361525.6699999999</v>
      </c>
      <c r="G265" s="20">
        <v>0</v>
      </c>
      <c r="H265" s="20">
        <v>20255081.490000002</v>
      </c>
      <c r="I265" s="20">
        <v>15340534.050000001</v>
      </c>
      <c r="J265" s="20">
        <v>0</v>
      </c>
      <c r="K265" s="20">
        <v>0</v>
      </c>
      <c r="L265" s="20">
        <v>0</v>
      </c>
      <c r="M265" s="20">
        <v>6525710.4800000004</v>
      </c>
      <c r="N265" s="20">
        <v>6525710.4800000004</v>
      </c>
      <c r="O265" s="20">
        <v>0</v>
      </c>
      <c r="P265" s="20">
        <v>0</v>
      </c>
      <c r="Q265" s="20">
        <v>0</v>
      </c>
      <c r="R265" s="20" t="e">
        <v>#REF!</v>
      </c>
      <c r="S265" s="20">
        <v>0</v>
      </c>
      <c r="T265" s="20">
        <v>1343589.1600000001</v>
      </c>
      <c r="U265" s="20">
        <v>1343589.1600000001</v>
      </c>
      <c r="V265" s="21">
        <f t="shared" si="4"/>
        <v>63565856.430000007</v>
      </c>
      <c r="W265" s="22"/>
      <c r="X265" s="25">
        <v>45901</v>
      </c>
    </row>
    <row r="266" spans="1:24" ht="15.75" x14ac:dyDescent="0.25">
      <c r="A266" s="18" t="s">
        <v>123</v>
      </c>
      <c r="B266" s="19" t="s">
        <v>123</v>
      </c>
      <c r="C266" s="19" t="s">
        <v>280</v>
      </c>
      <c r="D266" s="20">
        <v>0</v>
      </c>
      <c r="E266" s="20">
        <v>0</v>
      </c>
      <c r="F266" s="20">
        <v>5277823.9700000007</v>
      </c>
      <c r="G266" s="20">
        <v>0</v>
      </c>
      <c r="H266" s="20">
        <v>0</v>
      </c>
      <c r="I266" s="20">
        <v>3154617.21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 t="e">
        <v>#REF!</v>
      </c>
      <c r="S266" s="20">
        <v>0</v>
      </c>
      <c r="T266" s="20">
        <v>0</v>
      </c>
      <c r="U266" s="20">
        <v>0</v>
      </c>
      <c r="V266" s="21">
        <f t="shared" si="4"/>
        <v>8432441.1799999997</v>
      </c>
      <c r="W266" s="22"/>
      <c r="X266" s="25">
        <v>45901</v>
      </c>
    </row>
    <row r="267" spans="1:24" ht="15.75" x14ac:dyDescent="0.25">
      <c r="A267" s="18" t="s">
        <v>123</v>
      </c>
      <c r="B267" s="19" t="s">
        <v>123</v>
      </c>
      <c r="C267" s="19" t="s">
        <v>281</v>
      </c>
      <c r="D267" s="20">
        <v>0</v>
      </c>
      <c r="E267" s="20">
        <v>0</v>
      </c>
      <c r="F267" s="20">
        <v>7438146.0699999994</v>
      </c>
      <c r="G267" s="20">
        <v>0</v>
      </c>
      <c r="H267" s="20">
        <v>0</v>
      </c>
      <c r="I267" s="20">
        <v>3399029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 t="e">
        <v>#REF!</v>
      </c>
      <c r="S267" s="20">
        <v>0</v>
      </c>
      <c r="T267" s="20">
        <v>0</v>
      </c>
      <c r="U267" s="20">
        <v>0</v>
      </c>
      <c r="V267" s="21">
        <f t="shared" si="4"/>
        <v>10837175.07</v>
      </c>
      <c r="W267" s="22"/>
      <c r="X267" s="25">
        <v>45901</v>
      </c>
    </row>
    <row r="268" spans="1:24" ht="15.75" x14ac:dyDescent="0.25">
      <c r="A268" s="18" t="s">
        <v>123</v>
      </c>
      <c r="B268" s="19" t="s">
        <v>123</v>
      </c>
      <c r="C268" s="19" t="s">
        <v>282</v>
      </c>
      <c r="D268" s="20">
        <v>0</v>
      </c>
      <c r="E268" s="20">
        <v>0</v>
      </c>
      <c r="F268" s="20">
        <v>9231005.9900000002</v>
      </c>
      <c r="G268" s="20">
        <v>0</v>
      </c>
      <c r="H268" s="20">
        <v>0</v>
      </c>
      <c r="I268" s="20">
        <v>5263379.3600000003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 t="e">
        <v>#REF!</v>
      </c>
      <c r="S268" s="20">
        <v>0</v>
      </c>
      <c r="T268" s="20">
        <v>0</v>
      </c>
      <c r="U268" s="20">
        <v>0</v>
      </c>
      <c r="V268" s="21">
        <f t="shared" si="4"/>
        <v>14494385.350000001</v>
      </c>
      <c r="W268" s="22"/>
      <c r="X268" s="25">
        <v>45901</v>
      </c>
    </row>
    <row r="269" spans="1:24" ht="15.75" x14ac:dyDescent="0.25">
      <c r="A269" s="18" t="s">
        <v>123</v>
      </c>
      <c r="B269" s="19" t="s">
        <v>123</v>
      </c>
      <c r="C269" s="19" t="s">
        <v>283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5666942.9899999993</v>
      </c>
      <c r="J269" s="20">
        <v>0</v>
      </c>
      <c r="K269" s="20">
        <v>0</v>
      </c>
      <c r="L269" s="20">
        <v>0</v>
      </c>
      <c r="M269" s="20">
        <v>5272883.34</v>
      </c>
      <c r="N269" s="20">
        <v>5272883.34</v>
      </c>
      <c r="O269" s="20">
        <v>3903376.14</v>
      </c>
      <c r="P269" s="20">
        <v>0</v>
      </c>
      <c r="Q269" s="20">
        <v>1791294.7100000002</v>
      </c>
      <c r="R269" s="20" t="e">
        <v>#REF!</v>
      </c>
      <c r="S269" s="20">
        <v>1343589.1600000001</v>
      </c>
      <c r="T269" s="20">
        <v>1343589.1600000001</v>
      </c>
      <c r="U269" s="20">
        <v>1343589.1600000001</v>
      </c>
      <c r="V269" s="21">
        <f t="shared" si="4"/>
        <v>25938147.999999996</v>
      </c>
      <c r="W269" s="22"/>
      <c r="X269" s="25">
        <v>45901</v>
      </c>
    </row>
    <row r="270" spans="1:24" ht="15.75" x14ac:dyDescent="0.25">
      <c r="A270" s="18" t="s">
        <v>123</v>
      </c>
      <c r="B270" s="19" t="s">
        <v>123</v>
      </c>
      <c r="C270" s="19" t="s">
        <v>284</v>
      </c>
      <c r="D270" s="20">
        <v>0</v>
      </c>
      <c r="E270" s="20">
        <v>9415202.8399999999</v>
      </c>
      <c r="F270" s="20">
        <v>14231746.950000001</v>
      </c>
      <c r="G270" s="20">
        <v>0</v>
      </c>
      <c r="H270" s="20">
        <v>12385401.829999998</v>
      </c>
      <c r="I270" s="20">
        <v>9380296.9199999981</v>
      </c>
      <c r="J270" s="20">
        <v>0</v>
      </c>
      <c r="K270" s="20">
        <v>4948612.34</v>
      </c>
      <c r="L270" s="20">
        <v>13357848.910000002</v>
      </c>
      <c r="M270" s="20">
        <v>7187097.2600000007</v>
      </c>
      <c r="N270" s="20">
        <v>7187097.2600000007</v>
      </c>
      <c r="O270" s="20">
        <v>5320418.1100000003</v>
      </c>
      <c r="P270" s="20">
        <v>9663124.75</v>
      </c>
      <c r="Q270" s="20">
        <v>1791294.7100000002</v>
      </c>
      <c r="R270" s="20" t="e">
        <v>#REF!</v>
      </c>
      <c r="S270" s="20">
        <v>1343589.1600000001</v>
      </c>
      <c r="T270" s="20">
        <v>1343589.1600000001</v>
      </c>
      <c r="U270" s="20">
        <v>1343589.1600000001</v>
      </c>
      <c r="V270" s="21">
        <f t="shared" si="4"/>
        <v>98898909.360000014</v>
      </c>
      <c r="W270" s="22"/>
      <c r="X270" s="25">
        <v>45901</v>
      </c>
    </row>
    <row r="271" spans="1:24" ht="15.75" x14ac:dyDescent="0.25">
      <c r="A271" s="18" t="s">
        <v>123</v>
      </c>
      <c r="B271" s="19" t="s">
        <v>123</v>
      </c>
      <c r="C271" s="19" t="s">
        <v>285</v>
      </c>
      <c r="D271" s="20">
        <v>0</v>
      </c>
      <c r="E271" s="20">
        <v>8477626.1899999995</v>
      </c>
      <c r="F271" s="20">
        <v>12814533.34</v>
      </c>
      <c r="G271" s="20">
        <v>0</v>
      </c>
      <c r="H271" s="20">
        <v>15403513.279999999</v>
      </c>
      <c r="I271" s="20">
        <v>11666115.494999999</v>
      </c>
      <c r="J271" s="20">
        <v>0</v>
      </c>
      <c r="K271" s="20">
        <v>4695410.95</v>
      </c>
      <c r="L271" s="20">
        <v>12674379.369999999</v>
      </c>
      <c r="M271" s="20">
        <v>6819361.2400000002</v>
      </c>
      <c r="N271" s="20">
        <v>6819361.2400000002</v>
      </c>
      <c r="O271" s="20">
        <v>5048192.8499999996</v>
      </c>
      <c r="P271" s="20">
        <v>9168699.9700000007</v>
      </c>
      <c r="Q271" s="20">
        <v>1791294.7100000002</v>
      </c>
      <c r="R271" s="20" t="e">
        <v>#REF!</v>
      </c>
      <c r="S271" s="20">
        <v>1343589.1600000001</v>
      </c>
      <c r="T271" s="20">
        <v>1343589.1600000001</v>
      </c>
      <c r="U271" s="20">
        <v>1343589.1600000001</v>
      </c>
      <c r="V271" s="21">
        <f t="shared" si="4"/>
        <v>99409256.114999995</v>
      </c>
      <c r="W271" s="22"/>
      <c r="X271" s="25">
        <v>45901</v>
      </c>
    </row>
    <row r="272" spans="1:24" ht="15.75" x14ac:dyDescent="0.25">
      <c r="A272" s="18" t="s">
        <v>123</v>
      </c>
      <c r="B272" s="19" t="s">
        <v>123</v>
      </c>
      <c r="C272" s="19" t="s">
        <v>286</v>
      </c>
      <c r="D272" s="20">
        <v>0</v>
      </c>
      <c r="E272" s="20">
        <v>0</v>
      </c>
      <c r="F272" s="20">
        <v>6741745.9499999993</v>
      </c>
      <c r="G272" s="20">
        <v>0</v>
      </c>
      <c r="H272" s="20">
        <v>0</v>
      </c>
      <c r="I272" s="20">
        <v>5547579.1000000006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 t="e">
        <v>#REF!</v>
      </c>
      <c r="S272" s="20">
        <v>0</v>
      </c>
      <c r="T272" s="20">
        <v>0</v>
      </c>
      <c r="U272" s="20">
        <v>0</v>
      </c>
      <c r="V272" s="21">
        <f t="shared" si="4"/>
        <v>12289325.050000001</v>
      </c>
      <c r="W272" s="22"/>
      <c r="X272" s="25">
        <v>45901</v>
      </c>
    </row>
    <row r="273" spans="1:24" ht="15.75" x14ac:dyDescent="0.25">
      <c r="A273" s="18" t="s">
        <v>123</v>
      </c>
      <c r="B273" s="19" t="s">
        <v>123</v>
      </c>
      <c r="C273" s="19" t="s">
        <v>287</v>
      </c>
      <c r="D273" s="20">
        <v>0</v>
      </c>
      <c r="E273" s="20">
        <v>3326411.53</v>
      </c>
      <c r="F273" s="20">
        <v>5028106.9800000004</v>
      </c>
      <c r="G273" s="20">
        <v>0</v>
      </c>
      <c r="H273" s="20">
        <v>3597117.5500000003</v>
      </c>
      <c r="I273" s="20">
        <v>2724338.7899999996</v>
      </c>
      <c r="J273" s="20">
        <v>117574</v>
      </c>
      <c r="K273" s="20">
        <v>765446.17</v>
      </c>
      <c r="L273" s="20">
        <v>2066178.07</v>
      </c>
      <c r="M273" s="20">
        <v>1111692.67</v>
      </c>
      <c r="N273" s="20">
        <v>1111692.67</v>
      </c>
      <c r="O273" s="20">
        <v>822956.7</v>
      </c>
      <c r="P273" s="20">
        <v>1494682.0099999998</v>
      </c>
      <c r="Q273" s="20">
        <v>0</v>
      </c>
      <c r="R273" s="20" t="e">
        <v>#REF!</v>
      </c>
      <c r="S273" s="20">
        <v>1343589.1600000001</v>
      </c>
      <c r="T273" s="20">
        <v>1343589.1600000001</v>
      </c>
      <c r="U273" s="20">
        <v>1343589.1600000001</v>
      </c>
      <c r="V273" s="21">
        <f t="shared" si="4"/>
        <v>26196964.620000001</v>
      </c>
      <c r="W273" s="22"/>
      <c r="X273" s="25">
        <v>45901</v>
      </c>
    </row>
    <row r="274" spans="1:24" ht="15.75" x14ac:dyDescent="0.25">
      <c r="A274" s="18" t="s">
        <v>123</v>
      </c>
      <c r="B274" s="19" t="s">
        <v>123</v>
      </c>
      <c r="C274" s="19" t="s">
        <v>288</v>
      </c>
      <c r="D274" s="20">
        <v>0</v>
      </c>
      <c r="E274" s="20">
        <v>3327328.66</v>
      </c>
      <c r="F274" s="20">
        <v>5029493.2699999996</v>
      </c>
      <c r="G274" s="20">
        <v>0</v>
      </c>
      <c r="H274" s="20">
        <v>3597117.5500000003</v>
      </c>
      <c r="I274" s="20">
        <v>2724338.7899999996</v>
      </c>
      <c r="J274" s="20">
        <v>117581</v>
      </c>
      <c r="K274" s="20">
        <v>760886.55</v>
      </c>
      <c r="L274" s="20">
        <v>2053870.23</v>
      </c>
      <c r="M274" s="20">
        <v>1105070.53</v>
      </c>
      <c r="N274" s="20">
        <v>1105070.53</v>
      </c>
      <c r="O274" s="20">
        <v>818054.5</v>
      </c>
      <c r="P274" s="20">
        <v>1485778.46</v>
      </c>
      <c r="Q274" s="20">
        <v>0</v>
      </c>
      <c r="R274" s="20" t="e">
        <v>#REF!</v>
      </c>
      <c r="S274" s="20">
        <v>1343589.1600000001</v>
      </c>
      <c r="T274" s="20">
        <v>1343589.1600000001</v>
      </c>
      <c r="U274" s="20">
        <v>1343589.1600000001</v>
      </c>
      <c r="V274" s="21">
        <f t="shared" si="4"/>
        <v>26155357.550000001</v>
      </c>
      <c r="W274" s="22"/>
      <c r="X274" s="25">
        <v>45901</v>
      </c>
    </row>
    <row r="275" spans="1:24" ht="15.75" x14ac:dyDescent="0.25">
      <c r="A275" s="18" t="s">
        <v>123</v>
      </c>
      <c r="B275" s="19" t="s">
        <v>123</v>
      </c>
      <c r="C275" s="19" t="s">
        <v>289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14520219.896</v>
      </c>
      <c r="J275" s="20">
        <v>0</v>
      </c>
      <c r="K275" s="20">
        <v>3831220.5100000002</v>
      </c>
      <c r="L275" s="20">
        <v>10341659.710000001</v>
      </c>
      <c r="M275" s="20">
        <v>5564257.7400000002</v>
      </c>
      <c r="N275" s="20">
        <v>5564257.7400000002</v>
      </c>
      <c r="O275" s="20">
        <v>4119072.9</v>
      </c>
      <c r="P275" s="20">
        <v>7481200.6399999997</v>
      </c>
      <c r="Q275" s="20">
        <v>1791294.7100000002</v>
      </c>
      <c r="R275" s="20" t="e">
        <v>#REF!</v>
      </c>
      <c r="S275" s="20">
        <v>1343589.1600000001</v>
      </c>
      <c r="T275" s="20">
        <v>1343589.1600000001</v>
      </c>
      <c r="U275" s="20">
        <v>1343589.1600000001</v>
      </c>
      <c r="V275" s="21">
        <f t="shared" si="4"/>
        <v>57243951.325999998</v>
      </c>
      <c r="W275" s="22"/>
      <c r="X275" s="25">
        <v>45901</v>
      </c>
    </row>
    <row r="276" spans="1:24" ht="15.75" x14ac:dyDescent="0.25">
      <c r="A276" s="18" t="s">
        <v>123</v>
      </c>
      <c r="B276" s="19" t="s">
        <v>123</v>
      </c>
      <c r="C276" s="19" t="s">
        <v>290</v>
      </c>
      <c r="D276" s="20">
        <v>0</v>
      </c>
      <c r="E276" s="20">
        <v>10604255.110000001</v>
      </c>
      <c r="F276" s="20">
        <v>16029083.790000001</v>
      </c>
      <c r="G276" s="20">
        <v>0</v>
      </c>
      <c r="H276" s="20">
        <v>0</v>
      </c>
      <c r="I276" s="20">
        <v>16257362.439999999</v>
      </c>
      <c r="J276" s="20">
        <v>0</v>
      </c>
      <c r="K276" s="20">
        <v>6333967.3100000005</v>
      </c>
      <c r="L276" s="20">
        <v>17097354.309999999</v>
      </c>
      <c r="M276" s="20">
        <v>0</v>
      </c>
      <c r="N276" s="20">
        <v>0</v>
      </c>
      <c r="O276" s="20">
        <v>6809859.4199999999</v>
      </c>
      <c r="P276" s="20">
        <v>12368298.85</v>
      </c>
      <c r="Q276" s="20">
        <v>0</v>
      </c>
      <c r="R276" s="20" t="e">
        <v>#REF!</v>
      </c>
      <c r="S276" s="20">
        <v>1343589.1600000001</v>
      </c>
      <c r="T276" s="20">
        <v>0</v>
      </c>
      <c r="U276" s="20">
        <v>0</v>
      </c>
      <c r="V276" s="21">
        <f t="shared" si="4"/>
        <v>86843770.390000001</v>
      </c>
      <c r="W276" s="22"/>
      <c r="X276" s="25">
        <v>45901</v>
      </c>
    </row>
    <row r="277" spans="1:24" ht="15.75" x14ac:dyDescent="0.25">
      <c r="A277" s="18" t="s">
        <v>291</v>
      </c>
      <c r="B277" s="19" t="s">
        <v>291</v>
      </c>
      <c r="C277" s="19" t="s">
        <v>292</v>
      </c>
      <c r="D277" s="20">
        <v>0</v>
      </c>
      <c r="E277" s="20">
        <v>0</v>
      </c>
      <c r="F277" s="20">
        <v>7704852.5099999998</v>
      </c>
      <c r="G277" s="20">
        <v>0</v>
      </c>
      <c r="H277" s="20">
        <v>0</v>
      </c>
      <c r="I277" s="20">
        <v>10012357.149999999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 t="e">
        <v>#REF!</v>
      </c>
      <c r="S277" s="20">
        <v>0</v>
      </c>
      <c r="T277" s="20">
        <v>0</v>
      </c>
      <c r="U277" s="20">
        <v>0</v>
      </c>
      <c r="V277" s="21">
        <f t="shared" si="4"/>
        <v>17717209.659999996</v>
      </c>
      <c r="W277" s="22"/>
      <c r="X277" s="25">
        <v>45901</v>
      </c>
    </row>
    <row r="278" spans="1:24" ht="15.75" x14ac:dyDescent="0.25">
      <c r="A278" s="18" t="s">
        <v>291</v>
      </c>
      <c r="B278" s="19" t="s">
        <v>291</v>
      </c>
      <c r="C278" s="19" t="s">
        <v>293</v>
      </c>
      <c r="D278" s="20">
        <v>0</v>
      </c>
      <c r="E278" s="20">
        <v>10838580.48</v>
      </c>
      <c r="F278" s="20">
        <v>16383283.209999999</v>
      </c>
      <c r="G278" s="20">
        <v>0</v>
      </c>
      <c r="H278" s="20">
        <v>0</v>
      </c>
      <c r="I278" s="20">
        <v>17285028.740000002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 t="e">
        <v>#REF!</v>
      </c>
      <c r="S278" s="20">
        <v>0</v>
      </c>
      <c r="T278" s="20">
        <v>0</v>
      </c>
      <c r="U278" s="20">
        <v>0</v>
      </c>
      <c r="V278" s="21">
        <f t="shared" si="4"/>
        <v>44506892.430000007</v>
      </c>
      <c r="W278" s="22"/>
      <c r="X278" s="25">
        <v>45901</v>
      </c>
    </row>
    <row r="279" spans="1:24" ht="15.75" x14ac:dyDescent="0.25">
      <c r="A279" s="18" t="s">
        <v>291</v>
      </c>
      <c r="B279" s="19" t="s">
        <v>291</v>
      </c>
      <c r="C279" s="19" t="s">
        <v>294</v>
      </c>
      <c r="D279" s="20">
        <v>0</v>
      </c>
      <c r="E279" s="20">
        <v>0</v>
      </c>
      <c r="F279" s="20">
        <v>16799541.879999999</v>
      </c>
      <c r="G279" s="20">
        <v>0</v>
      </c>
      <c r="H279" s="20">
        <v>0</v>
      </c>
      <c r="I279" s="20">
        <v>14399889.726999998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 t="e">
        <v>#REF!</v>
      </c>
      <c r="S279" s="20">
        <v>0</v>
      </c>
      <c r="T279" s="20">
        <v>0</v>
      </c>
      <c r="U279" s="20">
        <v>0</v>
      </c>
      <c r="V279" s="21">
        <f t="shared" si="4"/>
        <v>31199431.606999997</v>
      </c>
      <c r="W279" s="22"/>
      <c r="X279" s="25">
        <v>45901</v>
      </c>
    </row>
    <row r="280" spans="1:24" ht="15.75" x14ac:dyDescent="0.25">
      <c r="A280" s="18" t="s">
        <v>291</v>
      </c>
      <c r="B280" s="19" t="s">
        <v>291</v>
      </c>
      <c r="C280" s="19" t="s">
        <v>295</v>
      </c>
      <c r="D280" s="20">
        <v>0</v>
      </c>
      <c r="E280" s="20">
        <v>9629810.0399999991</v>
      </c>
      <c r="F280" s="20">
        <v>14556140.950000001</v>
      </c>
      <c r="G280" s="20">
        <v>0</v>
      </c>
      <c r="H280" s="20">
        <v>0</v>
      </c>
      <c r="I280" s="20">
        <v>13414341.833999999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 t="e">
        <v>#REF!</v>
      </c>
      <c r="S280" s="20">
        <v>0</v>
      </c>
      <c r="T280" s="20">
        <v>0</v>
      </c>
      <c r="U280" s="20">
        <v>0</v>
      </c>
      <c r="V280" s="21">
        <f t="shared" si="4"/>
        <v>37600292.824000001</v>
      </c>
      <c r="W280" s="22"/>
      <c r="X280" s="25">
        <v>45901</v>
      </c>
    </row>
    <row r="281" spans="1:24" ht="15.75" x14ac:dyDescent="0.25">
      <c r="A281" s="18" t="s">
        <v>291</v>
      </c>
      <c r="B281" s="19" t="s">
        <v>291</v>
      </c>
      <c r="C281" s="19" t="s">
        <v>296</v>
      </c>
      <c r="D281" s="20">
        <v>0</v>
      </c>
      <c r="E281" s="20">
        <v>6383188.3700000001</v>
      </c>
      <c r="F281" s="20">
        <v>9648642</v>
      </c>
      <c r="G281" s="20">
        <v>0</v>
      </c>
      <c r="H281" s="20">
        <v>0</v>
      </c>
      <c r="I281" s="20">
        <v>5433899.2000000002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 t="e">
        <v>#REF!</v>
      </c>
      <c r="S281" s="20">
        <v>0</v>
      </c>
      <c r="T281" s="20">
        <v>0</v>
      </c>
      <c r="U281" s="20">
        <v>0</v>
      </c>
      <c r="V281" s="21">
        <f t="shared" si="4"/>
        <v>21465729.57</v>
      </c>
      <c r="W281" s="22"/>
      <c r="X281" s="25">
        <v>45901</v>
      </c>
    </row>
    <row r="282" spans="1:24" ht="15.75" x14ac:dyDescent="0.25">
      <c r="A282" s="18" t="s">
        <v>291</v>
      </c>
      <c r="B282" s="19" t="s">
        <v>291</v>
      </c>
      <c r="C282" s="19" t="s">
        <v>297</v>
      </c>
      <c r="D282" s="20">
        <v>0</v>
      </c>
      <c r="E282" s="20">
        <v>6383188.3700000001</v>
      </c>
      <c r="F282" s="20">
        <v>9648642</v>
      </c>
      <c r="G282" s="20">
        <v>0</v>
      </c>
      <c r="H282" s="20">
        <v>0</v>
      </c>
      <c r="I282" s="20">
        <v>5433899.2000000002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 t="e">
        <v>#REF!</v>
      </c>
      <c r="S282" s="20">
        <v>0</v>
      </c>
      <c r="T282" s="20">
        <v>0</v>
      </c>
      <c r="U282" s="20">
        <v>0</v>
      </c>
      <c r="V282" s="21">
        <f t="shared" si="4"/>
        <v>21465729.57</v>
      </c>
      <c r="W282" s="22"/>
      <c r="X282" s="25">
        <v>45901</v>
      </c>
    </row>
    <row r="283" spans="1:24" ht="15.75" x14ac:dyDescent="0.25">
      <c r="A283" s="18" t="s">
        <v>298</v>
      </c>
      <c r="B283" s="19" t="s">
        <v>299</v>
      </c>
      <c r="C283" s="19" t="s">
        <v>300</v>
      </c>
      <c r="D283" s="20">
        <v>0</v>
      </c>
      <c r="E283" s="20">
        <v>0</v>
      </c>
      <c r="F283" s="20">
        <v>8890214.4399999995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 t="e">
        <v>#REF!</v>
      </c>
      <c r="S283" s="20">
        <v>0</v>
      </c>
      <c r="T283" s="20">
        <v>0</v>
      </c>
      <c r="U283" s="20">
        <v>0</v>
      </c>
      <c r="V283" s="21">
        <f t="shared" si="4"/>
        <v>8890214.4399999995</v>
      </c>
      <c r="W283" s="22"/>
      <c r="X283" s="25">
        <v>45901</v>
      </c>
    </row>
    <row r="284" spans="1:24" ht="15.75" x14ac:dyDescent="0.25">
      <c r="A284" s="18" t="s">
        <v>298</v>
      </c>
      <c r="B284" s="19" t="s">
        <v>299</v>
      </c>
      <c r="C284" s="19" t="s">
        <v>301</v>
      </c>
      <c r="D284" s="20">
        <v>0</v>
      </c>
      <c r="E284" s="20">
        <v>0</v>
      </c>
      <c r="F284" s="20">
        <v>14668853.82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 t="e">
        <v>#REF!</v>
      </c>
      <c r="S284" s="20">
        <v>0</v>
      </c>
      <c r="T284" s="20">
        <v>0</v>
      </c>
      <c r="U284" s="20">
        <v>0</v>
      </c>
      <c r="V284" s="21">
        <f t="shared" si="4"/>
        <v>14668853.82</v>
      </c>
      <c r="W284" s="22"/>
      <c r="X284" s="25">
        <v>45901</v>
      </c>
    </row>
    <row r="285" spans="1:24" ht="15.75" x14ac:dyDescent="0.25">
      <c r="A285" s="18" t="s">
        <v>298</v>
      </c>
      <c r="B285" s="19" t="s">
        <v>299</v>
      </c>
      <c r="C285" s="19" t="s">
        <v>302</v>
      </c>
      <c r="D285" s="20">
        <v>0</v>
      </c>
      <c r="E285" s="20">
        <v>0</v>
      </c>
      <c r="F285" s="20">
        <v>14668853.82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 t="e">
        <v>#REF!</v>
      </c>
      <c r="S285" s="20">
        <v>0</v>
      </c>
      <c r="T285" s="20">
        <v>0</v>
      </c>
      <c r="U285" s="20">
        <v>0</v>
      </c>
      <c r="V285" s="21">
        <f t="shared" si="4"/>
        <v>14668853.82</v>
      </c>
      <c r="W285" s="22"/>
      <c r="X285" s="25">
        <v>45901</v>
      </c>
    </row>
    <row r="286" spans="1:24" ht="15.75" x14ac:dyDescent="0.25">
      <c r="A286" s="18" t="s">
        <v>298</v>
      </c>
      <c r="B286" s="19" t="s">
        <v>299</v>
      </c>
      <c r="C286" s="19" t="s">
        <v>303</v>
      </c>
      <c r="D286" s="20">
        <v>0</v>
      </c>
      <c r="E286" s="20">
        <v>3425461</v>
      </c>
      <c r="F286" s="20">
        <v>5177827.28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 t="e">
        <v>#REF!</v>
      </c>
      <c r="S286" s="20">
        <v>0</v>
      </c>
      <c r="T286" s="20">
        <v>0</v>
      </c>
      <c r="U286" s="20">
        <v>0</v>
      </c>
      <c r="V286" s="21">
        <f t="shared" si="4"/>
        <v>8603288.2800000012</v>
      </c>
      <c r="W286" s="22"/>
      <c r="X286" s="25">
        <v>45901</v>
      </c>
    </row>
    <row r="287" spans="1:24" ht="15.75" x14ac:dyDescent="0.25">
      <c r="A287" s="18" t="s">
        <v>298</v>
      </c>
      <c r="B287" s="19" t="s">
        <v>304</v>
      </c>
      <c r="C287" s="19" t="s">
        <v>305</v>
      </c>
      <c r="D287" s="20">
        <v>0</v>
      </c>
      <c r="E287" s="20">
        <v>8254122.8899999997</v>
      </c>
      <c r="F287" s="20">
        <v>12476692.24</v>
      </c>
      <c r="G287" s="20">
        <v>0</v>
      </c>
      <c r="H287" s="20">
        <v>0</v>
      </c>
      <c r="I287" s="20">
        <v>2841997.49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 t="e">
        <v>#REF!</v>
      </c>
      <c r="S287" s="20">
        <v>0</v>
      </c>
      <c r="T287" s="20">
        <v>0</v>
      </c>
      <c r="U287" s="20">
        <v>0</v>
      </c>
      <c r="V287" s="21">
        <f t="shared" si="4"/>
        <v>23572812.620000001</v>
      </c>
      <c r="W287" s="22"/>
      <c r="X287" s="25">
        <v>45901</v>
      </c>
    </row>
    <row r="288" spans="1:24" ht="15.75" x14ac:dyDescent="0.25">
      <c r="A288" s="18" t="s">
        <v>298</v>
      </c>
      <c r="B288" s="19" t="s">
        <v>306</v>
      </c>
      <c r="C288" s="19" t="s">
        <v>307</v>
      </c>
      <c r="D288" s="20">
        <v>0</v>
      </c>
      <c r="E288" s="20">
        <v>0</v>
      </c>
      <c r="F288" s="20">
        <v>15943117.890000001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 t="e">
        <v>#REF!</v>
      </c>
      <c r="S288" s="20">
        <v>0</v>
      </c>
      <c r="T288" s="20">
        <v>0</v>
      </c>
      <c r="U288" s="20">
        <v>0</v>
      </c>
      <c r="V288" s="21">
        <f t="shared" si="4"/>
        <v>15943117.890000001</v>
      </c>
      <c r="W288" s="22"/>
      <c r="X288" s="25">
        <v>45901</v>
      </c>
    </row>
    <row r="289" spans="1:24" ht="15.75" x14ac:dyDescent="0.25">
      <c r="A289" s="18" t="s">
        <v>298</v>
      </c>
      <c r="B289" s="19" t="s">
        <v>306</v>
      </c>
      <c r="C289" s="19" t="s">
        <v>308</v>
      </c>
      <c r="D289" s="20">
        <v>0</v>
      </c>
      <c r="E289" s="20">
        <v>0</v>
      </c>
      <c r="F289" s="20">
        <v>12446300.210000001</v>
      </c>
      <c r="G289" s="20">
        <v>0</v>
      </c>
      <c r="H289" s="20">
        <v>0</v>
      </c>
      <c r="I289" s="20">
        <v>3410396.99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 t="e">
        <v>#REF!</v>
      </c>
      <c r="S289" s="20">
        <v>0</v>
      </c>
      <c r="T289" s="20">
        <v>0</v>
      </c>
      <c r="U289" s="20">
        <v>0</v>
      </c>
      <c r="V289" s="21">
        <f t="shared" si="4"/>
        <v>15856697.200000001</v>
      </c>
      <c r="W289" s="22"/>
      <c r="X289" s="25">
        <v>45901</v>
      </c>
    </row>
    <row r="290" spans="1:24" ht="15.75" x14ac:dyDescent="0.25">
      <c r="A290" s="18" t="s">
        <v>298</v>
      </c>
      <c r="B290" s="19" t="s">
        <v>306</v>
      </c>
      <c r="C290" s="19" t="s">
        <v>309</v>
      </c>
      <c r="D290" s="20">
        <v>0</v>
      </c>
      <c r="E290" s="20">
        <v>0</v>
      </c>
      <c r="F290" s="20">
        <v>12846359.860000001</v>
      </c>
      <c r="G290" s="20">
        <v>0</v>
      </c>
      <c r="H290" s="20">
        <v>0</v>
      </c>
      <c r="I290" s="20">
        <v>3410396.99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 t="e">
        <v>#REF!</v>
      </c>
      <c r="S290" s="20">
        <v>0</v>
      </c>
      <c r="T290" s="20">
        <v>0</v>
      </c>
      <c r="U290" s="20">
        <v>0</v>
      </c>
      <c r="V290" s="21">
        <f t="shared" si="4"/>
        <v>16256756.850000001</v>
      </c>
      <c r="W290" s="22"/>
      <c r="X290" s="25">
        <v>45901</v>
      </c>
    </row>
    <row r="291" spans="1:24" ht="15.75" x14ac:dyDescent="0.25">
      <c r="A291" s="18" t="s">
        <v>298</v>
      </c>
      <c r="B291" s="19" t="s">
        <v>306</v>
      </c>
      <c r="C291" s="19" t="s">
        <v>310</v>
      </c>
      <c r="D291" s="20">
        <v>0</v>
      </c>
      <c r="E291" s="20">
        <v>0</v>
      </c>
      <c r="F291" s="20">
        <v>12594470.449999999</v>
      </c>
      <c r="G291" s="20">
        <v>0</v>
      </c>
      <c r="H291" s="20">
        <v>0</v>
      </c>
      <c r="I291" s="20">
        <v>3410396.99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 t="e">
        <v>#REF!</v>
      </c>
      <c r="S291" s="20">
        <v>0</v>
      </c>
      <c r="T291" s="20">
        <v>0</v>
      </c>
      <c r="U291" s="20">
        <v>0</v>
      </c>
      <c r="V291" s="21">
        <f t="shared" si="4"/>
        <v>16004867.439999999</v>
      </c>
      <c r="W291" s="22"/>
      <c r="X291" s="25">
        <v>45901</v>
      </c>
    </row>
    <row r="292" spans="1:24" ht="15.75" x14ac:dyDescent="0.25">
      <c r="A292" s="18" t="s">
        <v>298</v>
      </c>
      <c r="B292" s="19" t="s">
        <v>306</v>
      </c>
      <c r="C292" s="19" t="s">
        <v>311</v>
      </c>
      <c r="D292" s="20">
        <v>0</v>
      </c>
      <c r="E292" s="20">
        <v>0</v>
      </c>
      <c r="F292" s="20">
        <v>9215003.6100000013</v>
      </c>
      <c r="G292" s="20">
        <v>0</v>
      </c>
      <c r="H292" s="20">
        <v>0</v>
      </c>
      <c r="I292" s="20">
        <v>1517626.66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 t="e">
        <v>#REF!</v>
      </c>
      <c r="S292" s="20">
        <v>0</v>
      </c>
      <c r="T292" s="20">
        <v>0</v>
      </c>
      <c r="U292" s="20">
        <v>0</v>
      </c>
      <c r="V292" s="21">
        <f t="shared" si="4"/>
        <v>10732630.270000001</v>
      </c>
      <c r="W292" s="22"/>
      <c r="X292" s="25">
        <v>45901</v>
      </c>
    </row>
    <row r="293" spans="1:24" ht="15.75" x14ac:dyDescent="0.25">
      <c r="A293" s="18" t="s">
        <v>298</v>
      </c>
      <c r="B293" s="19" t="s">
        <v>306</v>
      </c>
      <c r="C293" s="19" t="s">
        <v>312</v>
      </c>
      <c r="D293" s="20">
        <v>0</v>
      </c>
      <c r="E293" s="20">
        <v>0</v>
      </c>
      <c r="F293" s="20">
        <v>9216188.959999999</v>
      </c>
      <c r="G293" s="20">
        <v>0</v>
      </c>
      <c r="H293" s="20">
        <v>0</v>
      </c>
      <c r="I293" s="20">
        <v>1470449.5</v>
      </c>
      <c r="J293" s="20">
        <v>0</v>
      </c>
      <c r="K293" s="20">
        <v>0</v>
      </c>
      <c r="L293" s="20">
        <v>0</v>
      </c>
      <c r="M293" s="20">
        <v>823629.35</v>
      </c>
      <c r="N293" s="20">
        <v>0</v>
      </c>
      <c r="O293" s="20">
        <v>609711.02999999991</v>
      </c>
      <c r="P293" s="20">
        <v>0</v>
      </c>
      <c r="Q293" s="20">
        <v>0</v>
      </c>
      <c r="R293" s="20" t="e">
        <v>#REF!</v>
      </c>
      <c r="S293" s="20">
        <v>0</v>
      </c>
      <c r="T293" s="20">
        <v>0</v>
      </c>
      <c r="U293" s="20">
        <v>0</v>
      </c>
      <c r="V293" s="21">
        <f t="shared" si="4"/>
        <v>12119978.84</v>
      </c>
      <c r="W293" s="22"/>
      <c r="X293" s="25">
        <v>45901</v>
      </c>
    </row>
    <row r="294" spans="1:24" ht="15.75" x14ac:dyDescent="0.25">
      <c r="A294" s="18" t="s">
        <v>298</v>
      </c>
      <c r="B294" s="19" t="s">
        <v>313</v>
      </c>
      <c r="C294" s="19" t="s">
        <v>314</v>
      </c>
      <c r="D294" s="20">
        <v>0</v>
      </c>
      <c r="E294" s="20">
        <v>3521759.1</v>
      </c>
      <c r="F294" s="20">
        <v>5323388.6899999995</v>
      </c>
      <c r="G294" s="20">
        <v>0</v>
      </c>
      <c r="H294" s="20">
        <v>0</v>
      </c>
      <c r="I294" s="20">
        <v>3228509.15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 t="e">
        <v>#REF!</v>
      </c>
      <c r="S294" s="20">
        <v>0</v>
      </c>
      <c r="T294" s="20">
        <v>0</v>
      </c>
      <c r="U294" s="20">
        <v>0</v>
      </c>
      <c r="V294" s="21">
        <f t="shared" si="4"/>
        <v>12073656.939999999</v>
      </c>
      <c r="W294" s="22"/>
      <c r="X294" s="25">
        <v>45901</v>
      </c>
    </row>
    <row r="295" spans="1:24" ht="15.75" x14ac:dyDescent="0.25">
      <c r="A295" s="18" t="s">
        <v>298</v>
      </c>
      <c r="B295" s="19" t="s">
        <v>315</v>
      </c>
      <c r="C295" s="19" t="s">
        <v>316</v>
      </c>
      <c r="D295" s="20">
        <v>0</v>
      </c>
      <c r="E295" s="20">
        <v>0</v>
      </c>
      <c r="F295" s="20">
        <v>9020604.2499999981</v>
      </c>
      <c r="G295" s="20">
        <v>0</v>
      </c>
      <c r="H295" s="20">
        <v>0</v>
      </c>
      <c r="I295" s="20">
        <v>1136799</v>
      </c>
      <c r="J295" s="20">
        <v>0</v>
      </c>
      <c r="K295" s="20">
        <v>0</v>
      </c>
      <c r="L295" s="20">
        <v>0</v>
      </c>
      <c r="M295" s="20">
        <v>0</v>
      </c>
      <c r="N295" s="20">
        <v>0</v>
      </c>
      <c r="O295" s="20">
        <v>0</v>
      </c>
      <c r="P295" s="20">
        <v>0</v>
      </c>
      <c r="Q295" s="20">
        <v>0</v>
      </c>
      <c r="R295" s="20" t="e">
        <v>#REF!</v>
      </c>
      <c r="S295" s="20">
        <v>0</v>
      </c>
      <c r="T295" s="20">
        <v>0</v>
      </c>
      <c r="U295" s="20">
        <v>0</v>
      </c>
      <c r="V295" s="21">
        <f t="shared" si="4"/>
        <v>10157403.249999998</v>
      </c>
      <c r="W295" s="22"/>
      <c r="X295" s="25">
        <v>45901</v>
      </c>
    </row>
    <row r="296" spans="1:24" ht="15.75" x14ac:dyDescent="0.25">
      <c r="A296" s="18" t="s">
        <v>298</v>
      </c>
      <c r="B296" s="19" t="s">
        <v>315</v>
      </c>
      <c r="C296" s="19" t="s">
        <v>317</v>
      </c>
      <c r="D296" s="20">
        <v>0</v>
      </c>
      <c r="E296" s="20">
        <v>0</v>
      </c>
      <c r="F296" s="20">
        <v>6815831.0699999994</v>
      </c>
      <c r="G296" s="20">
        <v>0</v>
      </c>
      <c r="H296" s="20">
        <v>0</v>
      </c>
      <c r="I296" s="20">
        <v>1136799</v>
      </c>
      <c r="J296" s="20">
        <v>0</v>
      </c>
      <c r="K296" s="20">
        <v>0</v>
      </c>
      <c r="L296" s="20">
        <v>0</v>
      </c>
      <c r="M296" s="20">
        <v>0</v>
      </c>
      <c r="N296" s="20">
        <v>0</v>
      </c>
      <c r="O296" s="20">
        <v>0</v>
      </c>
      <c r="P296" s="20">
        <v>0</v>
      </c>
      <c r="Q296" s="20">
        <v>0</v>
      </c>
      <c r="R296" s="20" t="e">
        <v>#REF!</v>
      </c>
      <c r="S296" s="20">
        <v>0</v>
      </c>
      <c r="T296" s="20">
        <v>0</v>
      </c>
      <c r="U296" s="20">
        <v>0</v>
      </c>
      <c r="V296" s="21">
        <f t="shared" si="4"/>
        <v>7952630.0699999994</v>
      </c>
      <c r="W296" s="22"/>
      <c r="X296" s="25">
        <v>45901</v>
      </c>
    </row>
    <row r="297" spans="1:24" ht="15.75" x14ac:dyDescent="0.25">
      <c r="A297" s="18" t="s">
        <v>298</v>
      </c>
      <c r="B297" s="19" t="s">
        <v>315</v>
      </c>
      <c r="C297" s="19" t="s">
        <v>318</v>
      </c>
      <c r="D297" s="20">
        <v>0</v>
      </c>
      <c r="E297" s="20">
        <v>3198931.19</v>
      </c>
      <c r="F297" s="20">
        <v>4835411.4000000004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  <c r="N297" s="20">
        <v>0</v>
      </c>
      <c r="O297" s="20">
        <v>0</v>
      </c>
      <c r="P297" s="20">
        <v>0</v>
      </c>
      <c r="Q297" s="20">
        <v>0</v>
      </c>
      <c r="R297" s="20" t="e">
        <v>#REF!</v>
      </c>
      <c r="S297" s="20">
        <v>0</v>
      </c>
      <c r="T297" s="20">
        <v>0</v>
      </c>
      <c r="U297" s="20">
        <v>0</v>
      </c>
      <c r="V297" s="21">
        <f t="shared" si="4"/>
        <v>8034342.5899999999</v>
      </c>
      <c r="W297" s="22"/>
      <c r="X297" s="25">
        <v>45901</v>
      </c>
    </row>
    <row r="298" spans="1:24" ht="15.75" x14ac:dyDescent="0.25">
      <c r="A298" s="18" t="s">
        <v>298</v>
      </c>
      <c r="B298" s="19" t="s">
        <v>315</v>
      </c>
      <c r="C298" s="19" t="s">
        <v>319</v>
      </c>
      <c r="D298" s="20">
        <v>0</v>
      </c>
      <c r="E298" s="20">
        <v>3301649.16</v>
      </c>
      <c r="F298" s="20">
        <v>4990676.9000000004</v>
      </c>
      <c r="G298" s="20">
        <v>0</v>
      </c>
      <c r="H298" s="20">
        <v>0</v>
      </c>
      <c r="I298" s="20">
        <v>682079.4</v>
      </c>
      <c r="J298" s="20">
        <v>0</v>
      </c>
      <c r="K298" s="20">
        <v>0</v>
      </c>
      <c r="L298" s="20">
        <v>0</v>
      </c>
      <c r="M298" s="20">
        <v>0</v>
      </c>
      <c r="N298" s="20">
        <v>0</v>
      </c>
      <c r="O298" s="20">
        <v>0</v>
      </c>
      <c r="P298" s="20">
        <v>0</v>
      </c>
      <c r="Q298" s="20">
        <v>0</v>
      </c>
      <c r="R298" s="20" t="e">
        <v>#REF!</v>
      </c>
      <c r="S298" s="20">
        <v>0</v>
      </c>
      <c r="T298" s="20">
        <v>0</v>
      </c>
      <c r="U298" s="20">
        <v>0</v>
      </c>
      <c r="V298" s="21">
        <f t="shared" si="4"/>
        <v>8974405.4600000009</v>
      </c>
      <c r="W298" s="22"/>
      <c r="X298" s="25">
        <v>45901</v>
      </c>
    </row>
    <row r="299" spans="1:24" ht="15.75" x14ac:dyDescent="0.25">
      <c r="A299" s="18" t="s">
        <v>298</v>
      </c>
      <c r="B299" s="19" t="s">
        <v>315</v>
      </c>
      <c r="C299" s="19" t="s">
        <v>320</v>
      </c>
      <c r="D299" s="20">
        <v>0</v>
      </c>
      <c r="E299" s="20">
        <v>10942215.58</v>
      </c>
      <c r="F299" s="20">
        <v>16539935.01</v>
      </c>
      <c r="G299" s="20">
        <v>0</v>
      </c>
      <c r="H299" s="20">
        <v>0</v>
      </c>
      <c r="I299" s="20">
        <v>6781574.4099999992</v>
      </c>
      <c r="J299" s="20">
        <v>0</v>
      </c>
      <c r="K299" s="20">
        <v>6424076.7999999998</v>
      </c>
      <c r="L299" s="20">
        <v>0</v>
      </c>
      <c r="M299" s="20">
        <v>9329982.1400000006</v>
      </c>
      <c r="N299" s="20">
        <v>9329982.1400000006</v>
      </c>
      <c r="O299" s="20">
        <v>0</v>
      </c>
      <c r="P299" s="20">
        <v>12544255.1</v>
      </c>
      <c r="Q299" s="20">
        <v>0</v>
      </c>
      <c r="R299" s="20" t="e">
        <v>#REF!</v>
      </c>
      <c r="S299" s="20">
        <v>0</v>
      </c>
      <c r="T299" s="20">
        <v>0</v>
      </c>
      <c r="U299" s="20">
        <v>1343589.1600000001</v>
      </c>
      <c r="V299" s="21">
        <f t="shared" si="4"/>
        <v>73235610.339999989</v>
      </c>
      <c r="W299" s="22"/>
      <c r="X299" s="25">
        <v>45901</v>
      </c>
    </row>
    <row r="300" spans="1:24" ht="15.75" x14ac:dyDescent="0.25">
      <c r="A300" s="18" t="s">
        <v>298</v>
      </c>
      <c r="B300" s="19" t="s">
        <v>315</v>
      </c>
      <c r="C300" s="19" t="s">
        <v>321</v>
      </c>
      <c r="D300" s="20">
        <v>0</v>
      </c>
      <c r="E300" s="20">
        <v>7153573.1699999999</v>
      </c>
      <c r="F300" s="20">
        <v>10813133.279999999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>
        <v>0</v>
      </c>
      <c r="M300" s="20">
        <v>0</v>
      </c>
      <c r="N300" s="20">
        <v>0</v>
      </c>
      <c r="O300" s="20">
        <v>0</v>
      </c>
      <c r="P300" s="20">
        <v>0</v>
      </c>
      <c r="Q300" s="20">
        <v>0</v>
      </c>
      <c r="R300" s="20" t="e">
        <v>#REF!</v>
      </c>
      <c r="S300" s="20">
        <v>0</v>
      </c>
      <c r="T300" s="20">
        <v>0</v>
      </c>
      <c r="U300" s="20">
        <v>0</v>
      </c>
      <c r="V300" s="21">
        <f t="shared" si="4"/>
        <v>17966706.449999999</v>
      </c>
      <c r="W300" s="22"/>
      <c r="X300" s="25">
        <v>45901</v>
      </c>
    </row>
    <row r="301" spans="1:24" ht="15.75" x14ac:dyDescent="0.25">
      <c r="A301" s="18" t="s">
        <v>298</v>
      </c>
      <c r="B301" s="19" t="s">
        <v>322</v>
      </c>
      <c r="C301" s="19" t="s">
        <v>323</v>
      </c>
      <c r="D301" s="20">
        <v>0</v>
      </c>
      <c r="E301" s="20">
        <v>0</v>
      </c>
      <c r="F301" s="20">
        <v>0</v>
      </c>
      <c r="G301" s="20">
        <v>0</v>
      </c>
      <c r="H301" s="20">
        <v>3634867.4</v>
      </c>
      <c r="I301" s="20">
        <v>2752929.2909999997</v>
      </c>
      <c r="J301" s="20">
        <v>0</v>
      </c>
      <c r="K301" s="20">
        <v>0</v>
      </c>
      <c r="L301" s="20">
        <v>0</v>
      </c>
      <c r="M301" s="20">
        <v>0</v>
      </c>
      <c r="N301" s="20">
        <v>0</v>
      </c>
      <c r="O301" s="20">
        <v>0</v>
      </c>
      <c r="P301" s="20">
        <v>0</v>
      </c>
      <c r="Q301" s="20">
        <v>0</v>
      </c>
      <c r="R301" s="20" t="e">
        <v>#REF!</v>
      </c>
      <c r="S301" s="20">
        <v>0</v>
      </c>
      <c r="T301" s="20">
        <v>0</v>
      </c>
      <c r="U301" s="20">
        <v>0</v>
      </c>
      <c r="V301" s="21">
        <f t="shared" si="4"/>
        <v>6387796.6909999996</v>
      </c>
      <c r="W301" s="22"/>
      <c r="X301" s="25">
        <v>45901</v>
      </c>
    </row>
    <row r="302" spans="1:24" ht="15.75" x14ac:dyDescent="0.25">
      <c r="A302" s="18" t="s">
        <v>298</v>
      </c>
      <c r="B302" s="19" t="s">
        <v>324</v>
      </c>
      <c r="C302" s="19" t="s">
        <v>325</v>
      </c>
      <c r="D302" s="20">
        <v>0</v>
      </c>
      <c r="E302" s="20">
        <v>5456892.3600000003</v>
      </c>
      <c r="F302" s="20">
        <v>8248479.8700000001</v>
      </c>
      <c r="G302" s="20">
        <v>0</v>
      </c>
      <c r="H302" s="20">
        <v>0</v>
      </c>
      <c r="I302" s="20">
        <v>0</v>
      </c>
      <c r="J302" s="20">
        <v>0</v>
      </c>
      <c r="K302" s="20">
        <v>3990949.7</v>
      </c>
      <c r="L302" s="20">
        <v>10772818.610000001</v>
      </c>
      <c r="M302" s="20">
        <v>5796239.7699999996</v>
      </c>
      <c r="N302" s="20">
        <v>5796239.7699999996</v>
      </c>
      <c r="O302" s="20">
        <v>4290803.0699999994</v>
      </c>
      <c r="P302" s="20">
        <v>7793102.8299999991</v>
      </c>
      <c r="Q302" s="20">
        <v>1791294.7100000002</v>
      </c>
      <c r="R302" s="20" t="e">
        <v>#REF!</v>
      </c>
      <c r="S302" s="20">
        <v>1343589.1600000001</v>
      </c>
      <c r="T302" s="20">
        <v>1343589.1600000001</v>
      </c>
      <c r="U302" s="20">
        <v>1343589.1600000001</v>
      </c>
      <c r="V302" s="21">
        <f t="shared" si="4"/>
        <v>57967588.170000002</v>
      </c>
      <c r="W302" s="22"/>
      <c r="X302" s="25">
        <v>45901</v>
      </c>
    </row>
    <row r="303" spans="1:24" ht="15.75" x14ac:dyDescent="0.25">
      <c r="A303" s="18" t="s">
        <v>298</v>
      </c>
      <c r="B303" s="19" t="s">
        <v>324</v>
      </c>
      <c r="C303" s="19" t="s">
        <v>326</v>
      </c>
      <c r="D303" s="20">
        <v>0</v>
      </c>
      <c r="E303" s="20">
        <v>4559027.21</v>
      </c>
      <c r="F303" s="20">
        <v>6891293.0199999996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 t="e">
        <v>#REF!</v>
      </c>
      <c r="S303" s="20">
        <v>0</v>
      </c>
      <c r="T303" s="20">
        <v>0</v>
      </c>
      <c r="U303" s="20">
        <v>0</v>
      </c>
      <c r="V303" s="21">
        <f t="shared" si="4"/>
        <v>11450320.23</v>
      </c>
      <c r="W303" s="22"/>
      <c r="X303" s="25">
        <v>45901</v>
      </c>
    </row>
    <row r="304" spans="1:24" ht="15.75" x14ac:dyDescent="0.25">
      <c r="A304" s="18" t="s">
        <v>298</v>
      </c>
      <c r="B304" s="19" t="s">
        <v>324</v>
      </c>
      <c r="C304" s="19" t="s">
        <v>327</v>
      </c>
      <c r="D304" s="20">
        <v>0</v>
      </c>
      <c r="E304" s="20">
        <v>7813903</v>
      </c>
      <c r="F304" s="20">
        <v>11811268.65</v>
      </c>
      <c r="G304" s="20">
        <v>0</v>
      </c>
      <c r="H304" s="20">
        <v>0</v>
      </c>
      <c r="I304" s="20">
        <v>0</v>
      </c>
      <c r="J304" s="20">
        <v>0</v>
      </c>
      <c r="K304" s="20">
        <v>2528024.19</v>
      </c>
      <c r="L304" s="20">
        <v>6823926.1600000001</v>
      </c>
      <c r="M304" s="20">
        <v>3671565.78</v>
      </c>
      <c r="N304" s="20">
        <v>3671565.78</v>
      </c>
      <c r="O304" s="20">
        <v>2717963.0799999996</v>
      </c>
      <c r="P304" s="20">
        <v>4936457.22</v>
      </c>
      <c r="Q304" s="20">
        <v>1791294.7100000002</v>
      </c>
      <c r="R304" s="20" t="e">
        <v>#REF!</v>
      </c>
      <c r="S304" s="20">
        <v>1343589.1600000001</v>
      </c>
      <c r="T304" s="20">
        <v>1343589.1600000001</v>
      </c>
      <c r="U304" s="20">
        <v>1343589.1600000001</v>
      </c>
      <c r="V304" s="21">
        <f t="shared" si="4"/>
        <v>49796736.050000004</v>
      </c>
      <c r="W304" s="22"/>
      <c r="X304" s="25">
        <v>45901</v>
      </c>
    </row>
    <row r="305" spans="1:24" ht="15.75" x14ac:dyDescent="0.25">
      <c r="A305" s="18" t="s">
        <v>298</v>
      </c>
      <c r="B305" s="19" t="s">
        <v>324</v>
      </c>
      <c r="C305" s="19" t="s">
        <v>328</v>
      </c>
      <c r="D305" s="20">
        <v>0</v>
      </c>
      <c r="E305" s="20">
        <v>8102338.7499999991</v>
      </c>
      <c r="F305" s="20">
        <v>12247259.739999998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 t="e">
        <v>#REF!</v>
      </c>
      <c r="S305" s="20">
        <v>0</v>
      </c>
      <c r="T305" s="20">
        <v>0</v>
      </c>
      <c r="U305" s="20">
        <v>0</v>
      </c>
      <c r="V305" s="21">
        <f t="shared" si="4"/>
        <v>20349598.489999998</v>
      </c>
      <c r="W305" s="22"/>
      <c r="X305" s="25">
        <v>45901</v>
      </c>
    </row>
    <row r="306" spans="1:24" ht="15.75" x14ac:dyDescent="0.25">
      <c r="A306" s="18" t="s">
        <v>329</v>
      </c>
      <c r="B306" s="19" t="s">
        <v>330</v>
      </c>
      <c r="C306" s="19" t="s">
        <v>331</v>
      </c>
      <c r="D306" s="20">
        <v>0</v>
      </c>
      <c r="E306" s="20">
        <v>0</v>
      </c>
      <c r="F306" s="20">
        <v>4563643.41</v>
      </c>
      <c r="G306" s="20">
        <v>0</v>
      </c>
      <c r="H306" s="20">
        <v>0</v>
      </c>
      <c r="I306" s="20">
        <v>2020660.22</v>
      </c>
      <c r="J306" s="20">
        <v>0</v>
      </c>
      <c r="K306" s="20">
        <v>0</v>
      </c>
      <c r="L306" s="20">
        <v>0</v>
      </c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 t="e">
        <v>#REF!</v>
      </c>
      <c r="S306" s="20">
        <v>0</v>
      </c>
      <c r="T306" s="20">
        <v>0</v>
      </c>
      <c r="U306" s="20">
        <v>0</v>
      </c>
      <c r="V306" s="21">
        <f t="shared" si="4"/>
        <v>6584303.6299999999</v>
      </c>
      <c r="W306" s="22"/>
      <c r="X306" s="25">
        <v>45901</v>
      </c>
    </row>
    <row r="307" spans="1:24" ht="15.75" x14ac:dyDescent="0.25">
      <c r="A307" s="18" t="s">
        <v>329</v>
      </c>
      <c r="B307" s="19" t="s">
        <v>330</v>
      </c>
      <c r="C307" s="19" t="s">
        <v>332</v>
      </c>
      <c r="D307" s="20">
        <v>0</v>
      </c>
      <c r="E307" s="20">
        <v>0</v>
      </c>
      <c r="F307" s="20">
        <v>11112768.050000001</v>
      </c>
      <c r="G307" s="20">
        <v>0</v>
      </c>
      <c r="H307" s="20">
        <v>0</v>
      </c>
      <c r="I307" s="20">
        <v>9095528.7700000014</v>
      </c>
      <c r="J307" s="20">
        <v>0</v>
      </c>
      <c r="K307" s="20">
        <v>0</v>
      </c>
      <c r="L307" s="20">
        <v>0</v>
      </c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 t="e">
        <v>#REF!</v>
      </c>
      <c r="S307" s="20">
        <v>0</v>
      </c>
      <c r="T307" s="20">
        <v>0</v>
      </c>
      <c r="U307" s="20">
        <v>0</v>
      </c>
      <c r="V307" s="21">
        <f t="shared" si="4"/>
        <v>20208296.82</v>
      </c>
      <c r="W307" s="22"/>
      <c r="X307" s="25">
        <v>45901</v>
      </c>
    </row>
    <row r="308" spans="1:24" ht="15.75" x14ac:dyDescent="0.25">
      <c r="A308" s="18" t="s">
        <v>329</v>
      </c>
      <c r="B308" s="19" t="s">
        <v>330</v>
      </c>
      <c r="C308" s="19" t="s">
        <v>333</v>
      </c>
      <c r="D308" s="20">
        <v>0</v>
      </c>
      <c r="E308" s="20">
        <v>0</v>
      </c>
      <c r="F308" s="20">
        <v>16002385.98</v>
      </c>
      <c r="G308" s="20">
        <v>0</v>
      </c>
      <c r="H308" s="20">
        <v>0</v>
      </c>
      <c r="I308" s="20">
        <v>5456635.1799999997</v>
      </c>
      <c r="J308" s="20">
        <v>0</v>
      </c>
      <c r="K308" s="20">
        <v>0</v>
      </c>
      <c r="L308" s="20">
        <v>0</v>
      </c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 t="e">
        <v>#REF!</v>
      </c>
      <c r="S308" s="20">
        <v>0</v>
      </c>
      <c r="T308" s="20">
        <v>0</v>
      </c>
      <c r="U308" s="20">
        <v>0</v>
      </c>
      <c r="V308" s="21">
        <f t="shared" si="4"/>
        <v>21459021.16</v>
      </c>
      <c r="W308" s="22"/>
      <c r="X308" s="25">
        <v>45901</v>
      </c>
    </row>
    <row r="309" spans="1:24" ht="15.75" x14ac:dyDescent="0.25">
      <c r="A309" s="18" t="s">
        <v>329</v>
      </c>
      <c r="B309" s="19" t="s">
        <v>330</v>
      </c>
      <c r="C309" s="19" t="s">
        <v>334</v>
      </c>
      <c r="D309" s="20">
        <v>0</v>
      </c>
      <c r="E309" s="20">
        <v>0</v>
      </c>
      <c r="F309" s="20">
        <v>6104613.9100000001</v>
      </c>
      <c r="G309" s="20">
        <v>0</v>
      </c>
      <c r="H309" s="20">
        <v>0</v>
      </c>
      <c r="I309" s="20">
        <v>2731045.906</v>
      </c>
      <c r="J309" s="20">
        <v>0</v>
      </c>
      <c r="K309" s="20">
        <v>0</v>
      </c>
      <c r="L309" s="20">
        <v>0</v>
      </c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 t="e">
        <v>#REF!</v>
      </c>
      <c r="S309" s="20">
        <v>0</v>
      </c>
      <c r="T309" s="20">
        <v>0</v>
      </c>
      <c r="U309" s="20">
        <v>0</v>
      </c>
      <c r="V309" s="21">
        <f t="shared" si="4"/>
        <v>8835659.8159999996</v>
      </c>
      <c r="W309" s="22"/>
      <c r="X309" s="25">
        <v>45901</v>
      </c>
    </row>
    <row r="310" spans="1:24" ht="15.75" x14ac:dyDescent="0.25">
      <c r="A310" s="18" t="s">
        <v>329</v>
      </c>
      <c r="B310" s="19" t="s">
        <v>330</v>
      </c>
      <c r="C310" s="19" t="s">
        <v>335</v>
      </c>
      <c r="D310" s="20">
        <v>0</v>
      </c>
      <c r="E310" s="20">
        <v>7474566.8399999999</v>
      </c>
      <c r="F310" s="20">
        <v>11298337.970000001</v>
      </c>
      <c r="G310" s="20">
        <v>0</v>
      </c>
      <c r="H310" s="20">
        <v>0</v>
      </c>
      <c r="I310" s="20">
        <v>11896601.499999998</v>
      </c>
      <c r="J310" s="20">
        <v>0</v>
      </c>
      <c r="K310" s="20">
        <v>0</v>
      </c>
      <c r="L310" s="20">
        <v>0</v>
      </c>
      <c r="M310" s="20">
        <v>0</v>
      </c>
      <c r="N310" s="20">
        <v>0</v>
      </c>
      <c r="O310" s="20">
        <v>0</v>
      </c>
      <c r="P310" s="20">
        <v>0</v>
      </c>
      <c r="Q310" s="20">
        <v>0</v>
      </c>
      <c r="R310" s="20" t="e">
        <v>#REF!</v>
      </c>
      <c r="S310" s="20">
        <v>0</v>
      </c>
      <c r="T310" s="20">
        <v>0</v>
      </c>
      <c r="U310" s="20">
        <v>0</v>
      </c>
      <c r="V310" s="21">
        <f t="shared" si="4"/>
        <v>30669506.309999999</v>
      </c>
      <c r="W310" s="22"/>
      <c r="X310" s="25">
        <v>45901</v>
      </c>
    </row>
    <row r="311" spans="1:24" ht="15.75" x14ac:dyDescent="0.25">
      <c r="A311" s="18" t="s">
        <v>329</v>
      </c>
      <c r="B311" s="19" t="s">
        <v>330</v>
      </c>
      <c r="C311" s="19" t="s">
        <v>336</v>
      </c>
      <c r="D311" s="20">
        <v>0</v>
      </c>
      <c r="E311" s="20">
        <v>28724347.669999998</v>
      </c>
      <c r="F311" s="20">
        <v>43418888.999999993</v>
      </c>
      <c r="G311" s="20">
        <v>0</v>
      </c>
      <c r="H311" s="20">
        <v>0</v>
      </c>
      <c r="I311" s="20">
        <v>26260056.809999999</v>
      </c>
      <c r="J311" s="20">
        <v>0</v>
      </c>
      <c r="K311" s="20">
        <v>0</v>
      </c>
      <c r="L311" s="20">
        <v>0</v>
      </c>
      <c r="M311" s="20">
        <v>0</v>
      </c>
      <c r="N311" s="20">
        <v>0</v>
      </c>
      <c r="O311" s="20">
        <v>0</v>
      </c>
      <c r="P311" s="20">
        <v>0</v>
      </c>
      <c r="Q311" s="20">
        <v>0</v>
      </c>
      <c r="R311" s="20" t="e">
        <v>#REF!</v>
      </c>
      <c r="S311" s="20">
        <v>0</v>
      </c>
      <c r="T311" s="20">
        <v>0</v>
      </c>
      <c r="U311" s="20">
        <v>0</v>
      </c>
      <c r="V311" s="21">
        <f t="shared" si="4"/>
        <v>98403293.479999989</v>
      </c>
      <c r="W311" s="22"/>
      <c r="X311" s="25">
        <v>45901</v>
      </c>
    </row>
    <row r="312" spans="1:24" ht="15.75" x14ac:dyDescent="0.25">
      <c r="A312" s="18" t="s">
        <v>329</v>
      </c>
      <c r="B312" s="19" t="s">
        <v>330</v>
      </c>
      <c r="C312" s="19" t="s">
        <v>337</v>
      </c>
      <c r="D312" s="20">
        <v>0</v>
      </c>
      <c r="E312" s="20">
        <v>25101704.84</v>
      </c>
      <c r="F312" s="20">
        <v>37943007.409999996</v>
      </c>
      <c r="G312" s="20">
        <v>0</v>
      </c>
      <c r="H312" s="20">
        <v>0</v>
      </c>
      <c r="I312" s="20">
        <v>16565093.938000001</v>
      </c>
      <c r="J312" s="20">
        <v>0</v>
      </c>
      <c r="K312" s="20">
        <v>0</v>
      </c>
      <c r="L312" s="20">
        <v>0</v>
      </c>
      <c r="M312" s="20">
        <v>0</v>
      </c>
      <c r="N312" s="20">
        <v>0</v>
      </c>
      <c r="O312" s="20">
        <v>0</v>
      </c>
      <c r="P312" s="20">
        <v>0</v>
      </c>
      <c r="Q312" s="20">
        <v>0</v>
      </c>
      <c r="R312" s="20" t="e">
        <v>#REF!</v>
      </c>
      <c r="S312" s="20">
        <v>0</v>
      </c>
      <c r="T312" s="20">
        <v>0</v>
      </c>
      <c r="U312" s="20">
        <v>0</v>
      </c>
      <c r="V312" s="21">
        <f t="shared" si="4"/>
        <v>79609806.187999994</v>
      </c>
      <c r="W312" s="22"/>
      <c r="X312" s="25">
        <v>45901</v>
      </c>
    </row>
    <row r="313" spans="1:24" ht="15.75" x14ac:dyDescent="0.25">
      <c r="A313" s="18" t="s">
        <v>329</v>
      </c>
      <c r="B313" s="19" t="s">
        <v>330</v>
      </c>
      <c r="C313" s="19" t="s">
        <v>338</v>
      </c>
      <c r="D313" s="20">
        <v>0</v>
      </c>
      <c r="E313" s="20">
        <v>0</v>
      </c>
      <c r="F313" s="20">
        <v>7201073.6900000004</v>
      </c>
      <c r="G313" s="20">
        <v>0</v>
      </c>
      <c r="H313" s="20">
        <v>0</v>
      </c>
      <c r="I313" s="20">
        <v>3569548.85</v>
      </c>
      <c r="J313" s="20">
        <v>0</v>
      </c>
      <c r="K313" s="20">
        <v>0</v>
      </c>
      <c r="L313" s="20">
        <v>0</v>
      </c>
      <c r="M313" s="20">
        <v>0</v>
      </c>
      <c r="N313" s="20">
        <v>0</v>
      </c>
      <c r="O313" s="20">
        <v>0</v>
      </c>
      <c r="P313" s="20">
        <v>0</v>
      </c>
      <c r="Q313" s="20">
        <v>0</v>
      </c>
      <c r="R313" s="20" t="e">
        <v>#REF!</v>
      </c>
      <c r="S313" s="20">
        <v>0</v>
      </c>
      <c r="T313" s="20">
        <v>0</v>
      </c>
      <c r="U313" s="20">
        <v>0</v>
      </c>
      <c r="V313" s="21">
        <f t="shared" si="4"/>
        <v>10770622.540000001</v>
      </c>
      <c r="W313" s="22"/>
      <c r="X313" s="25">
        <v>45901</v>
      </c>
    </row>
    <row r="314" spans="1:24" ht="15.75" x14ac:dyDescent="0.25">
      <c r="A314" s="18" t="s">
        <v>329</v>
      </c>
      <c r="B314" s="19" t="s">
        <v>330</v>
      </c>
      <c r="C314" s="19" t="s">
        <v>339</v>
      </c>
      <c r="D314" s="20">
        <v>0</v>
      </c>
      <c r="E314" s="20">
        <v>0</v>
      </c>
      <c r="F314" s="20">
        <v>8001192.9900000002</v>
      </c>
      <c r="G314" s="20">
        <v>0</v>
      </c>
      <c r="H314" s="20">
        <v>0</v>
      </c>
      <c r="I314" s="20">
        <v>4092476.3899999997</v>
      </c>
      <c r="J314" s="20">
        <v>0</v>
      </c>
      <c r="K314" s="20">
        <v>0</v>
      </c>
      <c r="L314" s="20">
        <v>0</v>
      </c>
      <c r="M314" s="20">
        <v>0</v>
      </c>
      <c r="N314" s="20">
        <v>0</v>
      </c>
      <c r="O314" s="20">
        <v>0</v>
      </c>
      <c r="P314" s="20">
        <v>0</v>
      </c>
      <c r="Q314" s="20">
        <v>0</v>
      </c>
      <c r="R314" s="20" t="e">
        <v>#REF!</v>
      </c>
      <c r="S314" s="20">
        <v>0</v>
      </c>
      <c r="T314" s="20">
        <v>0</v>
      </c>
      <c r="U314" s="20">
        <v>0</v>
      </c>
      <c r="V314" s="21">
        <f t="shared" si="4"/>
        <v>12093669.379999999</v>
      </c>
      <c r="W314" s="22"/>
      <c r="X314" s="25">
        <v>45901</v>
      </c>
    </row>
    <row r="315" spans="1:24" ht="15.75" x14ac:dyDescent="0.25">
      <c r="A315" s="18" t="s">
        <v>340</v>
      </c>
      <c r="B315" s="19" t="s">
        <v>341</v>
      </c>
      <c r="C315" s="19" t="s">
        <v>342</v>
      </c>
      <c r="D315" s="20">
        <v>0</v>
      </c>
      <c r="E315" s="20">
        <v>6301564.2700000005</v>
      </c>
      <c r="F315" s="20">
        <v>9525261.3800000008</v>
      </c>
      <c r="G315" s="20">
        <v>0</v>
      </c>
      <c r="H315" s="20">
        <v>5774300.5299999993</v>
      </c>
      <c r="I315" s="20">
        <v>4373265.7399999993</v>
      </c>
      <c r="J315" s="20">
        <v>0</v>
      </c>
      <c r="K315" s="20">
        <v>0</v>
      </c>
      <c r="L315" s="20">
        <v>0</v>
      </c>
      <c r="M315" s="20">
        <v>0</v>
      </c>
      <c r="N315" s="20">
        <v>0</v>
      </c>
      <c r="O315" s="20">
        <v>0</v>
      </c>
      <c r="P315" s="20">
        <v>0</v>
      </c>
      <c r="Q315" s="20">
        <v>0</v>
      </c>
      <c r="R315" s="20" t="e">
        <v>#REF!</v>
      </c>
      <c r="S315" s="20">
        <v>0</v>
      </c>
      <c r="T315" s="20">
        <v>0</v>
      </c>
      <c r="U315" s="20">
        <v>0</v>
      </c>
      <c r="V315" s="21">
        <f t="shared" si="4"/>
        <v>25974391.919999998</v>
      </c>
      <c r="W315" s="22"/>
      <c r="X315" s="25">
        <v>45901</v>
      </c>
    </row>
    <row r="316" spans="1:24" ht="15.75" x14ac:dyDescent="0.25">
      <c r="A316" s="18" t="s">
        <v>343</v>
      </c>
      <c r="B316" s="19" t="s">
        <v>344</v>
      </c>
      <c r="C316" s="19" t="s">
        <v>345</v>
      </c>
      <c r="D316" s="20">
        <v>0</v>
      </c>
      <c r="E316" s="20">
        <v>0</v>
      </c>
      <c r="F316" s="20">
        <v>5526749.9800000004</v>
      </c>
      <c r="G316" s="20">
        <v>0</v>
      </c>
      <c r="H316" s="20">
        <v>0</v>
      </c>
      <c r="I316" s="20">
        <v>12368373.08</v>
      </c>
      <c r="J316" s="20">
        <v>0</v>
      </c>
      <c r="K316" s="20">
        <v>0</v>
      </c>
      <c r="L316" s="20">
        <v>0</v>
      </c>
      <c r="M316" s="20">
        <v>0</v>
      </c>
      <c r="N316" s="20">
        <v>0</v>
      </c>
      <c r="O316" s="20">
        <v>0</v>
      </c>
      <c r="P316" s="20">
        <v>0</v>
      </c>
      <c r="Q316" s="20">
        <v>0</v>
      </c>
      <c r="R316" s="20" t="e">
        <v>#REF!</v>
      </c>
      <c r="S316" s="20">
        <v>0</v>
      </c>
      <c r="T316" s="20">
        <v>0</v>
      </c>
      <c r="U316" s="20">
        <v>0</v>
      </c>
      <c r="V316" s="21">
        <f t="shared" si="4"/>
        <v>17895123.060000002</v>
      </c>
      <c r="W316" s="22"/>
      <c r="X316" s="25">
        <v>45901</v>
      </c>
    </row>
    <row r="317" spans="1:24" ht="15.75" x14ac:dyDescent="0.25">
      <c r="A317" s="18" t="s">
        <v>346</v>
      </c>
      <c r="B317" s="19" t="s">
        <v>347</v>
      </c>
      <c r="C317" s="19" t="s">
        <v>348</v>
      </c>
      <c r="D317" s="20">
        <v>0</v>
      </c>
      <c r="E317" s="20">
        <v>0</v>
      </c>
      <c r="F317" s="20">
        <v>7380804.2000000002</v>
      </c>
      <c r="G317" s="20">
        <v>0</v>
      </c>
      <c r="H317" s="20">
        <v>6936770.6459999997</v>
      </c>
      <c r="I317" s="20">
        <v>5253682.4557999996</v>
      </c>
      <c r="J317" s="20">
        <v>0</v>
      </c>
      <c r="K317" s="20">
        <v>0</v>
      </c>
      <c r="L317" s="20">
        <v>0</v>
      </c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 t="e">
        <v>#REF!</v>
      </c>
      <c r="S317" s="20">
        <v>0</v>
      </c>
      <c r="T317" s="20">
        <v>0</v>
      </c>
      <c r="U317" s="20">
        <v>0</v>
      </c>
      <c r="V317" s="21">
        <f t="shared" si="4"/>
        <v>19571257.301799998</v>
      </c>
      <c r="W317" s="22"/>
      <c r="X317" s="25">
        <v>45901</v>
      </c>
    </row>
    <row r="318" spans="1:24" ht="15.75" x14ac:dyDescent="0.25">
      <c r="A318" s="18" t="s">
        <v>346</v>
      </c>
      <c r="B318" s="19" t="s">
        <v>347</v>
      </c>
      <c r="C318" s="19" t="s">
        <v>349</v>
      </c>
      <c r="D318" s="20">
        <v>0</v>
      </c>
      <c r="E318" s="20">
        <v>11170579.65</v>
      </c>
      <c r="F318" s="20">
        <v>16885123.5</v>
      </c>
      <c r="G318" s="20">
        <v>0</v>
      </c>
      <c r="H318" s="20">
        <v>0</v>
      </c>
      <c r="I318" s="20">
        <v>10126832.808</v>
      </c>
      <c r="J318" s="20">
        <v>0</v>
      </c>
      <c r="K318" s="20">
        <v>0</v>
      </c>
      <c r="L318" s="20">
        <v>0</v>
      </c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 t="e">
        <v>#REF!</v>
      </c>
      <c r="S318" s="20">
        <v>0</v>
      </c>
      <c r="T318" s="20">
        <v>0</v>
      </c>
      <c r="U318" s="20">
        <v>0</v>
      </c>
      <c r="V318" s="21">
        <f t="shared" si="4"/>
        <v>38182535.957999997</v>
      </c>
      <c r="W318" s="22"/>
      <c r="X318" s="25">
        <v>45901</v>
      </c>
    </row>
    <row r="319" spans="1:24" ht="15.75" x14ac:dyDescent="0.25">
      <c r="A319" s="18" t="s">
        <v>346</v>
      </c>
      <c r="B319" s="19" t="s">
        <v>347</v>
      </c>
      <c r="C319" s="19" t="s">
        <v>350</v>
      </c>
      <c r="D319" s="20">
        <v>0</v>
      </c>
      <c r="E319" s="20">
        <v>11392340.41</v>
      </c>
      <c r="F319" s="20">
        <v>17220330.640000001</v>
      </c>
      <c r="G319" s="20">
        <v>0</v>
      </c>
      <c r="H319" s="20">
        <v>0</v>
      </c>
      <c r="I319" s="20">
        <v>17853428.239999998</v>
      </c>
      <c r="J319" s="20">
        <v>0</v>
      </c>
      <c r="K319" s="20">
        <v>0</v>
      </c>
      <c r="L319" s="20">
        <v>0</v>
      </c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 t="e">
        <v>#REF!</v>
      </c>
      <c r="S319" s="20">
        <v>0</v>
      </c>
      <c r="T319" s="20">
        <v>0</v>
      </c>
      <c r="U319" s="20">
        <v>0</v>
      </c>
      <c r="V319" s="21">
        <f t="shared" si="4"/>
        <v>46466099.289999992</v>
      </c>
      <c r="W319" s="22"/>
      <c r="X319" s="25">
        <v>45901</v>
      </c>
    </row>
    <row r="320" spans="1:24" ht="15.75" x14ac:dyDescent="0.25">
      <c r="A320" s="18" t="s">
        <v>346</v>
      </c>
      <c r="B320" s="19" t="s">
        <v>347</v>
      </c>
      <c r="C320" s="19" t="s">
        <v>351</v>
      </c>
      <c r="D320" s="20">
        <v>0</v>
      </c>
      <c r="E320" s="20">
        <v>12044599.549999999</v>
      </c>
      <c r="F320" s="20">
        <v>18206266.580000002</v>
      </c>
      <c r="G320" s="20">
        <v>0</v>
      </c>
      <c r="H320" s="20">
        <v>0</v>
      </c>
      <c r="I320" s="20">
        <v>20119978.061999999</v>
      </c>
      <c r="J320" s="20">
        <v>0</v>
      </c>
      <c r="K320" s="20">
        <v>6030952.0800000001</v>
      </c>
      <c r="L320" s="20">
        <v>0</v>
      </c>
      <c r="M320" s="20">
        <v>8759029.0399999991</v>
      </c>
      <c r="N320" s="20">
        <v>0</v>
      </c>
      <c r="O320" s="20">
        <v>6484077.6500000004</v>
      </c>
      <c r="P320" s="20">
        <v>11776602.879999999</v>
      </c>
      <c r="Q320" s="20">
        <v>0</v>
      </c>
      <c r="R320" s="20" t="e">
        <v>#REF!</v>
      </c>
      <c r="S320" s="20">
        <v>0</v>
      </c>
      <c r="T320" s="20">
        <v>1343589.1600000001</v>
      </c>
      <c r="U320" s="20">
        <v>0</v>
      </c>
      <c r="V320" s="21">
        <f t="shared" si="4"/>
        <v>84765095.001999989</v>
      </c>
      <c r="W320" s="22"/>
      <c r="X320" s="25">
        <v>45901</v>
      </c>
    </row>
    <row r="321" spans="1:24" ht="15.75" x14ac:dyDescent="0.25">
      <c r="A321" s="18" t="s">
        <v>346</v>
      </c>
      <c r="B321" s="19" t="s">
        <v>347</v>
      </c>
      <c r="C321" s="19" t="s">
        <v>352</v>
      </c>
      <c r="D321" s="20">
        <v>0</v>
      </c>
      <c r="E321" s="20">
        <v>12582951.789999999</v>
      </c>
      <c r="F321" s="20">
        <v>19020024.169999998</v>
      </c>
      <c r="G321" s="20">
        <v>0</v>
      </c>
      <c r="H321" s="20">
        <v>0</v>
      </c>
      <c r="I321" s="20">
        <v>18403923.145</v>
      </c>
      <c r="J321" s="20">
        <v>0</v>
      </c>
      <c r="K321" s="20">
        <v>0</v>
      </c>
      <c r="L321" s="20">
        <v>0</v>
      </c>
      <c r="M321" s="20">
        <v>0</v>
      </c>
      <c r="N321" s="20">
        <v>0</v>
      </c>
      <c r="O321" s="20">
        <v>0</v>
      </c>
      <c r="P321" s="20">
        <v>0</v>
      </c>
      <c r="Q321" s="20">
        <v>0</v>
      </c>
      <c r="R321" s="20" t="e">
        <v>#REF!</v>
      </c>
      <c r="S321" s="20">
        <v>0</v>
      </c>
      <c r="T321" s="20">
        <v>0</v>
      </c>
      <c r="U321" s="20">
        <v>0</v>
      </c>
      <c r="V321" s="21">
        <f t="shared" si="4"/>
        <v>50006899.104999997</v>
      </c>
      <c r="W321" s="22"/>
      <c r="X321" s="25">
        <v>45901</v>
      </c>
    </row>
    <row r="322" spans="1:24" ht="15.75" x14ac:dyDescent="0.25">
      <c r="A322" s="18" t="s">
        <v>346</v>
      </c>
      <c r="B322" s="19" t="s">
        <v>353</v>
      </c>
      <c r="C322" s="19" t="s">
        <v>354</v>
      </c>
      <c r="D322" s="20">
        <v>0</v>
      </c>
      <c r="E322" s="20">
        <v>0</v>
      </c>
      <c r="F322" s="20">
        <v>15706045.5</v>
      </c>
      <c r="G322" s="20">
        <v>0</v>
      </c>
      <c r="H322" s="20">
        <v>21133009.330000002</v>
      </c>
      <c r="I322" s="20">
        <v>2358403.1939999997</v>
      </c>
      <c r="J322" s="20">
        <v>0</v>
      </c>
      <c r="K322" s="20">
        <v>0</v>
      </c>
      <c r="L322" s="20">
        <v>0</v>
      </c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 t="e">
        <v>#REF!</v>
      </c>
      <c r="S322" s="20">
        <v>0</v>
      </c>
      <c r="T322" s="20">
        <v>0</v>
      </c>
      <c r="U322" s="20">
        <v>0</v>
      </c>
      <c r="V322" s="21">
        <f t="shared" si="4"/>
        <v>39197458.024000004</v>
      </c>
      <c r="W322" s="22"/>
      <c r="X322" s="25">
        <v>45901</v>
      </c>
    </row>
    <row r="323" spans="1:24" ht="15.75" x14ac:dyDescent="0.25">
      <c r="A323" s="18" t="s">
        <v>346</v>
      </c>
      <c r="B323" s="19" t="s">
        <v>353</v>
      </c>
      <c r="C323" s="19" t="s">
        <v>355</v>
      </c>
      <c r="D323" s="20">
        <v>0</v>
      </c>
      <c r="E323" s="20">
        <v>0</v>
      </c>
      <c r="F323" s="20">
        <v>0</v>
      </c>
      <c r="G323" s="20">
        <v>0</v>
      </c>
      <c r="H323" s="20">
        <v>0</v>
      </c>
      <c r="I323" s="20">
        <v>14868876.153999999</v>
      </c>
      <c r="J323" s="20">
        <v>0</v>
      </c>
      <c r="K323" s="20">
        <v>3789471.5</v>
      </c>
      <c r="L323" s="20">
        <v>10228966.079999998</v>
      </c>
      <c r="M323" s="20">
        <v>5503623.71</v>
      </c>
      <c r="N323" s="20">
        <v>5503623.71</v>
      </c>
      <c r="O323" s="20">
        <v>4074187.1399999997</v>
      </c>
      <c r="P323" s="20">
        <v>0</v>
      </c>
      <c r="Q323" s="20">
        <v>1791294.7100000002</v>
      </c>
      <c r="R323" s="20" t="e">
        <v>#REF!</v>
      </c>
      <c r="S323" s="20">
        <v>1343589.1600000001</v>
      </c>
      <c r="T323" s="20">
        <v>1343589.1600000001</v>
      </c>
      <c r="U323" s="20">
        <v>1343589.1600000001</v>
      </c>
      <c r="V323" s="21">
        <f t="shared" si="4"/>
        <v>49790810.483999997</v>
      </c>
      <c r="W323" s="22"/>
      <c r="X323" s="25">
        <v>45901</v>
      </c>
    </row>
    <row r="324" spans="1:24" ht="15.75" x14ac:dyDescent="0.25">
      <c r="A324" s="18" t="s">
        <v>346</v>
      </c>
      <c r="B324" s="19" t="s">
        <v>353</v>
      </c>
      <c r="C324" s="19" t="s">
        <v>356</v>
      </c>
      <c r="D324" s="20">
        <v>0</v>
      </c>
      <c r="E324" s="20">
        <v>6846336.379999999</v>
      </c>
      <c r="F324" s="20">
        <v>10348723.060000001</v>
      </c>
      <c r="G324" s="20">
        <v>0</v>
      </c>
      <c r="H324" s="20">
        <v>0</v>
      </c>
      <c r="I324" s="20">
        <v>20221778.428999998</v>
      </c>
      <c r="J324" s="20">
        <v>0</v>
      </c>
      <c r="K324" s="20">
        <v>0</v>
      </c>
      <c r="L324" s="20">
        <v>0</v>
      </c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 t="e">
        <v>#REF!</v>
      </c>
      <c r="S324" s="20">
        <v>0</v>
      </c>
      <c r="T324" s="20">
        <v>0</v>
      </c>
      <c r="U324" s="20">
        <v>0</v>
      </c>
      <c r="V324" s="21">
        <f t="shared" si="4"/>
        <v>37416837.869000003</v>
      </c>
      <c r="W324" s="22"/>
      <c r="X324" s="25">
        <v>45901</v>
      </c>
    </row>
    <row r="325" spans="1:24" ht="15.75" x14ac:dyDescent="0.25">
      <c r="A325" s="18" t="s">
        <v>346</v>
      </c>
      <c r="B325" s="19" t="s">
        <v>353</v>
      </c>
      <c r="C325" s="19" t="s">
        <v>357</v>
      </c>
      <c r="D325" s="20">
        <v>0</v>
      </c>
      <c r="E325" s="20">
        <v>7176501.29</v>
      </c>
      <c r="F325" s="20">
        <v>10847790.75</v>
      </c>
      <c r="G325" s="20">
        <v>0</v>
      </c>
      <c r="H325" s="20">
        <v>0</v>
      </c>
      <c r="I325" s="20">
        <v>11216795.689999999</v>
      </c>
      <c r="J325" s="20">
        <v>0</v>
      </c>
      <c r="K325" s="20">
        <v>1924729.4999999998</v>
      </c>
      <c r="L325" s="20">
        <v>5195445.5199999996</v>
      </c>
      <c r="M325" s="20">
        <v>2795373.16</v>
      </c>
      <c r="N325" s="20">
        <v>2795373.16</v>
      </c>
      <c r="O325" s="20">
        <v>2069340.8499999999</v>
      </c>
      <c r="P325" s="20">
        <v>3758407.41</v>
      </c>
      <c r="Q325" s="20">
        <v>1791294.7100000002</v>
      </c>
      <c r="R325" s="20" t="e">
        <v>#REF!</v>
      </c>
      <c r="S325" s="20">
        <v>1343589.1600000001</v>
      </c>
      <c r="T325" s="20">
        <v>1343589.1600000001</v>
      </c>
      <c r="U325" s="20">
        <v>1343589.1600000001</v>
      </c>
      <c r="V325" s="21">
        <f t="shared" ref="V325:V388" si="5">U325+T325+S325+Q325+P325+O325+N325+M325+L325+K325+J325+I325+H325+G325+F325+E325+D325</f>
        <v>53601819.520000003</v>
      </c>
      <c r="W325" s="22"/>
      <c r="X325" s="25">
        <v>45901</v>
      </c>
    </row>
    <row r="326" spans="1:24" ht="15.75" x14ac:dyDescent="0.25">
      <c r="A326" s="18" t="s">
        <v>346</v>
      </c>
      <c r="B326" s="19" t="s">
        <v>353</v>
      </c>
      <c r="C326" s="19" t="s">
        <v>358</v>
      </c>
      <c r="D326" s="20">
        <v>0</v>
      </c>
      <c r="E326" s="20">
        <v>8795226.5099999998</v>
      </c>
      <c r="F326" s="20">
        <v>13294608.73</v>
      </c>
      <c r="G326" s="20">
        <v>0</v>
      </c>
      <c r="H326" s="20">
        <v>0</v>
      </c>
      <c r="I326" s="20">
        <v>17466916.579999998</v>
      </c>
      <c r="J326" s="20">
        <v>0</v>
      </c>
      <c r="K326" s="20">
        <v>2818557.46</v>
      </c>
      <c r="L326" s="20">
        <v>7608166.1199999992</v>
      </c>
      <c r="M326" s="20">
        <v>4093520.61</v>
      </c>
      <c r="N326" s="20">
        <v>4093520.61</v>
      </c>
      <c r="O326" s="20">
        <v>3030325.0900000003</v>
      </c>
      <c r="P326" s="20">
        <v>5503779.7499999991</v>
      </c>
      <c r="Q326" s="20">
        <v>1791294.7100000002</v>
      </c>
      <c r="R326" s="20" t="e">
        <v>#REF!</v>
      </c>
      <c r="S326" s="20">
        <v>1343589.1600000001</v>
      </c>
      <c r="T326" s="20">
        <v>1343589.1600000001</v>
      </c>
      <c r="U326" s="20">
        <v>1343589.1600000001</v>
      </c>
      <c r="V326" s="21">
        <f t="shared" si="5"/>
        <v>72526683.650000006</v>
      </c>
      <c r="W326" s="22"/>
      <c r="X326" s="25">
        <v>45901</v>
      </c>
    </row>
    <row r="327" spans="1:24" ht="15.75" x14ac:dyDescent="0.25">
      <c r="A327" s="18" t="s">
        <v>346</v>
      </c>
      <c r="B327" s="19" t="s">
        <v>353</v>
      </c>
      <c r="C327" s="19" t="s">
        <v>359</v>
      </c>
      <c r="D327" s="20">
        <v>0</v>
      </c>
      <c r="E327" s="20">
        <v>0</v>
      </c>
      <c r="F327" s="20">
        <v>0</v>
      </c>
      <c r="G327" s="20">
        <v>0</v>
      </c>
      <c r="H327" s="20">
        <v>66253606.789999999</v>
      </c>
      <c r="I327" s="20">
        <v>8560096.4399999995</v>
      </c>
      <c r="J327" s="20">
        <v>0</v>
      </c>
      <c r="K327" s="20">
        <v>0</v>
      </c>
      <c r="L327" s="20">
        <v>0</v>
      </c>
      <c r="M327" s="20">
        <v>0</v>
      </c>
      <c r="N327" s="20">
        <v>0</v>
      </c>
      <c r="O327" s="20">
        <v>0</v>
      </c>
      <c r="P327" s="20">
        <v>0</v>
      </c>
      <c r="Q327" s="20">
        <v>0</v>
      </c>
      <c r="R327" s="20" t="e">
        <v>#REF!</v>
      </c>
      <c r="S327" s="20">
        <v>0</v>
      </c>
      <c r="T327" s="20">
        <v>0</v>
      </c>
      <c r="U327" s="20">
        <v>0</v>
      </c>
      <c r="V327" s="21">
        <f t="shared" si="5"/>
        <v>74813703.230000004</v>
      </c>
      <c r="W327" s="22"/>
      <c r="X327" s="25">
        <v>45901</v>
      </c>
    </row>
    <row r="328" spans="1:24" ht="15.75" x14ac:dyDescent="0.25">
      <c r="A328" s="18" t="s">
        <v>346</v>
      </c>
      <c r="B328" s="19" t="s">
        <v>353</v>
      </c>
      <c r="C328" s="19" t="s">
        <v>360</v>
      </c>
      <c r="D328" s="20">
        <v>0</v>
      </c>
      <c r="E328" s="20">
        <v>0</v>
      </c>
      <c r="F328" s="20">
        <v>0</v>
      </c>
      <c r="G328" s="20">
        <v>0</v>
      </c>
      <c r="H328" s="20">
        <v>22810513.420000002</v>
      </c>
      <c r="I328" s="20">
        <v>1591518.5899999999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  <c r="O328" s="20">
        <v>0</v>
      </c>
      <c r="P328" s="20">
        <v>0</v>
      </c>
      <c r="Q328" s="20">
        <v>0</v>
      </c>
      <c r="R328" s="20" t="e">
        <v>#REF!</v>
      </c>
      <c r="S328" s="20">
        <v>0</v>
      </c>
      <c r="T328" s="20">
        <v>0</v>
      </c>
      <c r="U328" s="20">
        <v>0</v>
      </c>
      <c r="V328" s="21">
        <f t="shared" si="5"/>
        <v>24402032.010000002</v>
      </c>
      <c r="W328" s="22"/>
      <c r="X328" s="25">
        <v>45901</v>
      </c>
    </row>
    <row r="329" spans="1:24" ht="15.75" x14ac:dyDescent="0.25">
      <c r="A329" s="18" t="s">
        <v>346</v>
      </c>
      <c r="B329" s="19" t="s">
        <v>353</v>
      </c>
      <c r="C329" s="19" t="s">
        <v>361</v>
      </c>
      <c r="D329" s="20">
        <v>0</v>
      </c>
      <c r="E329" s="20">
        <v>0</v>
      </c>
      <c r="F329" s="20">
        <v>66676608.270000003</v>
      </c>
      <c r="G329" s="20">
        <v>0</v>
      </c>
      <c r="H329" s="20">
        <v>0</v>
      </c>
      <c r="I329" s="20">
        <v>30693572.889999997</v>
      </c>
      <c r="J329" s="20">
        <v>0</v>
      </c>
      <c r="K329" s="20">
        <v>0</v>
      </c>
      <c r="L329" s="20">
        <v>0</v>
      </c>
      <c r="M329" s="20">
        <v>0</v>
      </c>
      <c r="N329" s="20">
        <v>0</v>
      </c>
      <c r="O329" s="20">
        <v>0</v>
      </c>
      <c r="P329" s="20">
        <v>0</v>
      </c>
      <c r="Q329" s="20">
        <v>0</v>
      </c>
      <c r="R329" s="20" t="e">
        <v>#REF!</v>
      </c>
      <c r="S329" s="20">
        <v>0</v>
      </c>
      <c r="T329" s="20">
        <v>0</v>
      </c>
      <c r="U329" s="20">
        <v>0</v>
      </c>
      <c r="V329" s="21">
        <f t="shared" si="5"/>
        <v>97370181.159999996</v>
      </c>
      <c r="W329" s="22"/>
      <c r="X329" s="25">
        <v>45901</v>
      </c>
    </row>
    <row r="330" spans="1:24" ht="15.75" x14ac:dyDescent="0.25">
      <c r="A330" s="18" t="s">
        <v>346</v>
      </c>
      <c r="B330" s="19" t="s">
        <v>353</v>
      </c>
      <c r="C330" s="19" t="s">
        <v>362</v>
      </c>
      <c r="D330" s="20">
        <v>0</v>
      </c>
      <c r="E330" s="20">
        <v>0</v>
      </c>
      <c r="F330" s="20">
        <v>11535053.23</v>
      </c>
      <c r="G330" s="20">
        <v>0</v>
      </c>
      <c r="H330" s="20">
        <v>0</v>
      </c>
      <c r="I330" s="20">
        <v>3570117.24</v>
      </c>
      <c r="J330" s="20">
        <v>0</v>
      </c>
      <c r="K330" s="20">
        <v>0</v>
      </c>
      <c r="L330" s="20">
        <v>3238114.89</v>
      </c>
      <c r="M330" s="20">
        <v>1742245.0799999998</v>
      </c>
      <c r="N330" s="20">
        <v>0</v>
      </c>
      <c r="O330" s="20">
        <v>0</v>
      </c>
      <c r="P330" s="20">
        <v>0</v>
      </c>
      <c r="Q330" s="20">
        <v>1791294.7100000002</v>
      </c>
      <c r="R330" s="20" t="e">
        <v>#REF!</v>
      </c>
      <c r="S330" s="20">
        <v>1343589.1600000001</v>
      </c>
      <c r="T330" s="20">
        <v>1343589.1600000001</v>
      </c>
      <c r="U330" s="20">
        <v>0</v>
      </c>
      <c r="V330" s="21">
        <f t="shared" si="5"/>
        <v>24564003.469999999</v>
      </c>
      <c r="W330" s="22"/>
      <c r="X330" s="25">
        <v>45901</v>
      </c>
    </row>
    <row r="331" spans="1:24" ht="15.75" x14ac:dyDescent="0.25">
      <c r="A331" s="18" t="s">
        <v>346</v>
      </c>
      <c r="B331" s="19" t="s">
        <v>353</v>
      </c>
      <c r="C331" s="19" t="s">
        <v>363</v>
      </c>
      <c r="D331" s="20">
        <v>0</v>
      </c>
      <c r="E331" s="20">
        <v>7334246.75</v>
      </c>
      <c r="F331" s="20">
        <v>11086234.210000001</v>
      </c>
      <c r="G331" s="20">
        <v>0</v>
      </c>
      <c r="H331" s="20">
        <v>18618254.160000004</v>
      </c>
      <c r="I331" s="20">
        <v>1623348.9600000002</v>
      </c>
      <c r="J331" s="20">
        <v>0</v>
      </c>
      <c r="K331" s="20">
        <v>0</v>
      </c>
      <c r="L331" s="20">
        <v>0</v>
      </c>
      <c r="M331" s="20">
        <v>0</v>
      </c>
      <c r="N331" s="20">
        <v>0</v>
      </c>
      <c r="O331" s="20">
        <v>0</v>
      </c>
      <c r="P331" s="20">
        <v>0</v>
      </c>
      <c r="Q331" s="20">
        <v>0</v>
      </c>
      <c r="R331" s="20" t="e">
        <v>#REF!</v>
      </c>
      <c r="S331" s="20">
        <v>0</v>
      </c>
      <c r="T331" s="20">
        <v>0</v>
      </c>
      <c r="U331" s="20">
        <v>0</v>
      </c>
      <c r="V331" s="21">
        <f t="shared" si="5"/>
        <v>38662084.080000006</v>
      </c>
      <c r="W331" s="22"/>
      <c r="X331" s="25">
        <v>45901</v>
      </c>
    </row>
    <row r="332" spans="1:24" ht="15.75" x14ac:dyDescent="0.25">
      <c r="A332" s="18" t="s">
        <v>346</v>
      </c>
      <c r="B332" s="19" t="s">
        <v>353</v>
      </c>
      <c r="C332" s="19" t="s">
        <v>364</v>
      </c>
      <c r="D332" s="20">
        <v>0</v>
      </c>
      <c r="E332" s="20">
        <v>8744784.6400000006</v>
      </c>
      <c r="F332" s="20">
        <v>13218362.279999999</v>
      </c>
      <c r="G332" s="20">
        <v>0</v>
      </c>
      <c r="H332" s="20">
        <v>0</v>
      </c>
      <c r="I332" s="20">
        <v>13408544.15</v>
      </c>
      <c r="J332" s="20">
        <v>0</v>
      </c>
      <c r="K332" s="20">
        <v>0</v>
      </c>
      <c r="L332" s="20">
        <v>0</v>
      </c>
      <c r="M332" s="20">
        <v>0</v>
      </c>
      <c r="N332" s="20">
        <v>0</v>
      </c>
      <c r="O332" s="20">
        <v>0</v>
      </c>
      <c r="P332" s="20">
        <v>0</v>
      </c>
      <c r="Q332" s="20">
        <v>0</v>
      </c>
      <c r="R332" s="20" t="e">
        <v>#REF!</v>
      </c>
      <c r="S332" s="20">
        <v>0</v>
      </c>
      <c r="T332" s="20">
        <v>0</v>
      </c>
      <c r="U332" s="20">
        <v>0</v>
      </c>
      <c r="V332" s="21">
        <f t="shared" si="5"/>
        <v>35371691.07</v>
      </c>
      <c r="W332" s="22"/>
      <c r="X332" s="25">
        <v>45901</v>
      </c>
    </row>
    <row r="333" spans="1:24" ht="15.75" x14ac:dyDescent="0.25">
      <c r="A333" s="18" t="s">
        <v>346</v>
      </c>
      <c r="B333" s="19" t="s">
        <v>353</v>
      </c>
      <c r="C333" s="19" t="s">
        <v>365</v>
      </c>
      <c r="D333" s="20">
        <v>0</v>
      </c>
      <c r="E333" s="20">
        <v>8667746.1700000018</v>
      </c>
      <c r="F333" s="20">
        <v>13101913.149999999</v>
      </c>
      <c r="G333" s="20">
        <v>0</v>
      </c>
      <c r="H333" s="20">
        <v>0</v>
      </c>
      <c r="I333" s="20">
        <v>23872778.919999998</v>
      </c>
      <c r="J333" s="20">
        <v>0</v>
      </c>
      <c r="K333" s="20">
        <v>0</v>
      </c>
      <c r="L333" s="20">
        <v>0</v>
      </c>
      <c r="M333" s="20">
        <v>0</v>
      </c>
      <c r="N333" s="20">
        <v>0</v>
      </c>
      <c r="O333" s="20">
        <v>0</v>
      </c>
      <c r="P333" s="20">
        <v>15384484.790000001</v>
      </c>
      <c r="Q333" s="20">
        <v>0</v>
      </c>
      <c r="R333" s="20" t="e">
        <v>#REF!</v>
      </c>
      <c r="S333" s="20">
        <v>0</v>
      </c>
      <c r="T333" s="20">
        <v>0</v>
      </c>
      <c r="U333" s="20">
        <v>0</v>
      </c>
      <c r="V333" s="21">
        <f t="shared" si="5"/>
        <v>61026923.030000001</v>
      </c>
      <c r="W333" s="22"/>
      <c r="X333" s="25">
        <v>45901</v>
      </c>
    </row>
    <row r="334" spans="1:24" ht="15.75" x14ac:dyDescent="0.25">
      <c r="A334" s="18" t="s">
        <v>346</v>
      </c>
      <c r="B334" s="19" t="s">
        <v>353</v>
      </c>
      <c r="C334" s="19" t="s">
        <v>366</v>
      </c>
      <c r="D334" s="20">
        <v>0</v>
      </c>
      <c r="E334" s="20">
        <v>0</v>
      </c>
      <c r="F334" s="20">
        <v>20668563.199999999</v>
      </c>
      <c r="G334" s="20">
        <v>0</v>
      </c>
      <c r="H334" s="20">
        <v>0</v>
      </c>
      <c r="I334" s="20">
        <v>2073521.3699999999</v>
      </c>
      <c r="J334" s="20">
        <v>0</v>
      </c>
      <c r="K334" s="20">
        <v>0</v>
      </c>
      <c r="L334" s="20">
        <v>0</v>
      </c>
      <c r="M334" s="20">
        <v>0</v>
      </c>
      <c r="N334" s="20">
        <v>0</v>
      </c>
      <c r="O334" s="20">
        <v>0</v>
      </c>
      <c r="P334" s="20">
        <v>0</v>
      </c>
      <c r="Q334" s="20">
        <v>0</v>
      </c>
      <c r="R334" s="20" t="e">
        <v>#REF!</v>
      </c>
      <c r="S334" s="20">
        <v>0</v>
      </c>
      <c r="T334" s="20">
        <v>0</v>
      </c>
      <c r="U334" s="20">
        <v>0</v>
      </c>
      <c r="V334" s="21">
        <f t="shared" si="5"/>
        <v>22742084.57</v>
      </c>
      <c r="W334" s="22"/>
      <c r="X334" s="25">
        <v>45901</v>
      </c>
    </row>
    <row r="335" spans="1:24" ht="15.75" x14ac:dyDescent="0.25">
      <c r="A335" s="18" t="s">
        <v>346</v>
      </c>
      <c r="B335" s="19" t="s">
        <v>353</v>
      </c>
      <c r="C335" s="19" t="s">
        <v>367</v>
      </c>
      <c r="D335" s="20">
        <v>0</v>
      </c>
      <c r="E335" s="20">
        <v>0</v>
      </c>
      <c r="F335" s="20">
        <v>0</v>
      </c>
      <c r="G335" s="20">
        <v>0</v>
      </c>
      <c r="H335" s="20">
        <v>81691267.549999997</v>
      </c>
      <c r="I335" s="20">
        <v>61870285.359999999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  <c r="O335" s="20">
        <v>0</v>
      </c>
      <c r="P335" s="20">
        <v>0</v>
      </c>
      <c r="Q335" s="20">
        <v>0</v>
      </c>
      <c r="R335" s="20" t="e">
        <v>#REF!</v>
      </c>
      <c r="S335" s="20">
        <v>0</v>
      </c>
      <c r="T335" s="20">
        <v>0</v>
      </c>
      <c r="U335" s="20">
        <v>0</v>
      </c>
      <c r="V335" s="21">
        <f t="shared" si="5"/>
        <v>143561552.91</v>
      </c>
      <c r="W335" s="22"/>
      <c r="X335" s="25">
        <v>45901</v>
      </c>
    </row>
    <row r="336" spans="1:24" ht="15.75" x14ac:dyDescent="0.25">
      <c r="A336" s="18" t="s">
        <v>346</v>
      </c>
      <c r="B336" s="19" t="s">
        <v>353</v>
      </c>
      <c r="C336" s="19" t="s">
        <v>368</v>
      </c>
      <c r="D336" s="20">
        <v>0</v>
      </c>
      <c r="E336" s="20">
        <v>12456388.58</v>
      </c>
      <c r="F336" s="20">
        <v>18828714.900000002</v>
      </c>
      <c r="G336" s="20">
        <v>0</v>
      </c>
      <c r="H336" s="20">
        <v>22607880.050000001</v>
      </c>
      <c r="I336" s="20">
        <v>2073521.3699999999</v>
      </c>
      <c r="J336" s="20">
        <v>0</v>
      </c>
      <c r="K336" s="20">
        <v>0</v>
      </c>
      <c r="L336" s="20">
        <v>0</v>
      </c>
      <c r="M336" s="20">
        <v>0</v>
      </c>
      <c r="N336" s="20">
        <v>0</v>
      </c>
      <c r="O336" s="20">
        <v>0</v>
      </c>
      <c r="P336" s="20">
        <v>0</v>
      </c>
      <c r="Q336" s="20">
        <v>0</v>
      </c>
      <c r="R336" s="20" t="e">
        <v>#REF!</v>
      </c>
      <c r="S336" s="20">
        <v>0</v>
      </c>
      <c r="T336" s="20">
        <v>0</v>
      </c>
      <c r="U336" s="20">
        <v>0</v>
      </c>
      <c r="V336" s="21">
        <f t="shared" si="5"/>
        <v>55966504.900000006</v>
      </c>
      <c r="W336" s="22"/>
      <c r="X336" s="25">
        <v>45901</v>
      </c>
    </row>
    <row r="337" spans="1:24" ht="15.75" x14ac:dyDescent="0.25">
      <c r="A337" s="18" t="s">
        <v>346</v>
      </c>
      <c r="B337" s="19" t="s">
        <v>353</v>
      </c>
      <c r="C337" s="19" t="s">
        <v>369</v>
      </c>
      <c r="D337" s="20">
        <v>0</v>
      </c>
      <c r="E337" s="20">
        <v>0</v>
      </c>
      <c r="F337" s="20">
        <v>0</v>
      </c>
      <c r="G337" s="20">
        <v>0</v>
      </c>
      <c r="H337" s="20">
        <v>22608255.289999995</v>
      </c>
      <c r="I337" s="20">
        <v>2073521.3699999999</v>
      </c>
      <c r="J337" s="20">
        <v>0</v>
      </c>
      <c r="K337" s="20">
        <v>0</v>
      </c>
      <c r="L337" s="20">
        <v>0</v>
      </c>
      <c r="M337" s="20">
        <v>0</v>
      </c>
      <c r="N337" s="20">
        <v>0</v>
      </c>
      <c r="O337" s="20">
        <v>0</v>
      </c>
      <c r="P337" s="20">
        <v>11815834.109999999</v>
      </c>
      <c r="Q337" s="20">
        <v>0</v>
      </c>
      <c r="R337" s="20" t="e">
        <v>#REF!</v>
      </c>
      <c r="S337" s="20">
        <v>0</v>
      </c>
      <c r="T337" s="20">
        <v>0</v>
      </c>
      <c r="U337" s="20">
        <v>0</v>
      </c>
      <c r="V337" s="21">
        <f t="shared" si="5"/>
        <v>36497610.769999996</v>
      </c>
      <c r="W337" s="22"/>
      <c r="X337" s="25">
        <v>45901</v>
      </c>
    </row>
    <row r="338" spans="1:24" ht="15.75" x14ac:dyDescent="0.25">
      <c r="A338" s="18" t="s">
        <v>346</v>
      </c>
      <c r="B338" s="19" t="s">
        <v>353</v>
      </c>
      <c r="C338" s="19" t="s">
        <v>370</v>
      </c>
      <c r="D338" s="20">
        <v>0</v>
      </c>
      <c r="E338" s="20">
        <v>14500659.68</v>
      </c>
      <c r="F338" s="20">
        <v>21918775.670000002</v>
      </c>
      <c r="G338" s="20">
        <v>0</v>
      </c>
      <c r="H338" s="20">
        <v>0</v>
      </c>
      <c r="I338" s="20">
        <v>13584748</v>
      </c>
      <c r="J338" s="20">
        <v>0</v>
      </c>
      <c r="K338" s="20">
        <v>0</v>
      </c>
      <c r="L338" s="20">
        <v>0</v>
      </c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 t="e">
        <v>#REF!</v>
      </c>
      <c r="S338" s="20">
        <v>0</v>
      </c>
      <c r="T338" s="20">
        <v>0</v>
      </c>
      <c r="U338" s="20">
        <v>0</v>
      </c>
      <c r="V338" s="21">
        <f t="shared" si="5"/>
        <v>50004183.350000001</v>
      </c>
      <c r="W338" s="22"/>
      <c r="X338" s="25">
        <v>45901</v>
      </c>
    </row>
    <row r="339" spans="1:24" ht="15.75" x14ac:dyDescent="0.25">
      <c r="A339" s="18" t="s">
        <v>346</v>
      </c>
      <c r="B339" s="19" t="s">
        <v>353</v>
      </c>
      <c r="C339" s="19" t="s">
        <v>371</v>
      </c>
      <c r="D339" s="20">
        <v>0</v>
      </c>
      <c r="E339" s="20">
        <v>9306982.1300000008</v>
      </c>
      <c r="F339" s="20">
        <v>14068163.65</v>
      </c>
      <c r="G339" s="20">
        <v>0</v>
      </c>
      <c r="H339" s="20">
        <v>0</v>
      </c>
      <c r="I339" s="20">
        <v>15805484.839999998</v>
      </c>
      <c r="J339" s="20">
        <v>0</v>
      </c>
      <c r="K339" s="20">
        <v>0</v>
      </c>
      <c r="L339" s="20">
        <v>0</v>
      </c>
      <c r="M339" s="20">
        <v>0</v>
      </c>
      <c r="N339" s="20">
        <v>0</v>
      </c>
      <c r="O339" s="20">
        <v>0</v>
      </c>
      <c r="P339" s="20">
        <v>0</v>
      </c>
      <c r="Q339" s="20">
        <v>0</v>
      </c>
      <c r="R339" s="20" t="e">
        <v>#REF!</v>
      </c>
      <c r="S339" s="20">
        <v>0</v>
      </c>
      <c r="T339" s="20">
        <v>0</v>
      </c>
      <c r="U339" s="20">
        <v>0</v>
      </c>
      <c r="V339" s="21">
        <f t="shared" si="5"/>
        <v>39180630.619999997</v>
      </c>
      <c r="W339" s="22"/>
      <c r="X339" s="25">
        <v>45901</v>
      </c>
    </row>
    <row r="340" spans="1:24" ht="15.75" x14ac:dyDescent="0.25">
      <c r="A340" s="18" t="s">
        <v>346</v>
      </c>
      <c r="B340" s="19" t="s">
        <v>353</v>
      </c>
      <c r="C340" s="19" t="s">
        <v>372</v>
      </c>
      <c r="D340" s="20">
        <v>0</v>
      </c>
      <c r="E340" s="20">
        <v>13496408.049999999</v>
      </c>
      <c r="F340" s="20">
        <v>20400778.119999997</v>
      </c>
      <c r="G340" s="20">
        <v>0</v>
      </c>
      <c r="H340" s="20">
        <v>0</v>
      </c>
      <c r="I340" s="20">
        <v>15098964.27</v>
      </c>
      <c r="J340" s="20">
        <v>0</v>
      </c>
      <c r="K340" s="20">
        <v>0</v>
      </c>
      <c r="L340" s="20">
        <v>0</v>
      </c>
      <c r="M340" s="20">
        <v>0</v>
      </c>
      <c r="N340" s="20">
        <v>0</v>
      </c>
      <c r="O340" s="20">
        <v>0</v>
      </c>
      <c r="P340" s="20">
        <v>0</v>
      </c>
      <c r="Q340" s="20">
        <v>0</v>
      </c>
      <c r="R340" s="20" t="e">
        <v>#REF!</v>
      </c>
      <c r="S340" s="20">
        <v>0</v>
      </c>
      <c r="T340" s="20">
        <v>0</v>
      </c>
      <c r="U340" s="20">
        <v>0</v>
      </c>
      <c r="V340" s="21">
        <f t="shared" si="5"/>
        <v>48996150.439999998</v>
      </c>
      <c r="W340" s="22"/>
      <c r="X340" s="25">
        <v>45901</v>
      </c>
    </row>
    <row r="341" spans="1:24" ht="15.75" x14ac:dyDescent="0.25">
      <c r="A341" s="18" t="s">
        <v>346</v>
      </c>
      <c r="B341" s="19" t="s">
        <v>353</v>
      </c>
      <c r="C341" s="19" t="s">
        <v>373</v>
      </c>
      <c r="D341" s="20">
        <v>0</v>
      </c>
      <c r="E341" s="20">
        <v>0</v>
      </c>
      <c r="F341" s="20">
        <v>18150854.469999999</v>
      </c>
      <c r="G341" s="20">
        <v>0</v>
      </c>
      <c r="H341" s="20">
        <v>17168299.830000002</v>
      </c>
      <c r="I341" s="20">
        <v>2021228.6100000003</v>
      </c>
      <c r="J341" s="20">
        <v>0</v>
      </c>
      <c r="K341" s="20">
        <v>0</v>
      </c>
      <c r="L341" s="20">
        <v>0</v>
      </c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 t="e">
        <v>#REF!</v>
      </c>
      <c r="S341" s="20">
        <v>0</v>
      </c>
      <c r="T341" s="20">
        <v>0</v>
      </c>
      <c r="U341" s="20">
        <v>0</v>
      </c>
      <c r="V341" s="21">
        <f t="shared" si="5"/>
        <v>37340382.909999996</v>
      </c>
      <c r="W341" s="22"/>
      <c r="X341" s="25">
        <v>45901</v>
      </c>
    </row>
    <row r="342" spans="1:24" ht="15.75" x14ac:dyDescent="0.25">
      <c r="A342" s="18" t="s">
        <v>346</v>
      </c>
      <c r="B342" s="19" t="s">
        <v>353</v>
      </c>
      <c r="C342" s="19" t="s">
        <v>374</v>
      </c>
      <c r="D342" s="20">
        <v>0</v>
      </c>
      <c r="E342" s="20">
        <v>8312818.8799999999</v>
      </c>
      <c r="F342" s="20">
        <v>12565415.390000002</v>
      </c>
      <c r="G342" s="20">
        <v>0</v>
      </c>
      <c r="H342" s="20">
        <v>14955843.640000001</v>
      </c>
      <c r="I342" s="20">
        <v>2324753.94</v>
      </c>
      <c r="J342" s="20">
        <v>0</v>
      </c>
      <c r="K342" s="20">
        <v>0</v>
      </c>
      <c r="L342" s="20">
        <v>0</v>
      </c>
      <c r="M342" s="20">
        <v>0</v>
      </c>
      <c r="N342" s="20">
        <v>0</v>
      </c>
      <c r="O342" s="20">
        <v>0</v>
      </c>
      <c r="P342" s="20">
        <v>0</v>
      </c>
      <c r="Q342" s="20">
        <v>0</v>
      </c>
      <c r="R342" s="20" t="e">
        <v>#REF!</v>
      </c>
      <c r="S342" s="20">
        <v>0</v>
      </c>
      <c r="T342" s="20">
        <v>0</v>
      </c>
      <c r="U342" s="20">
        <v>0</v>
      </c>
      <c r="V342" s="21">
        <f t="shared" si="5"/>
        <v>38158831.850000009</v>
      </c>
      <c r="W342" s="22"/>
      <c r="X342" s="25">
        <v>45901</v>
      </c>
    </row>
    <row r="343" spans="1:24" ht="15.75" x14ac:dyDescent="0.25">
      <c r="A343" s="18" t="s">
        <v>346</v>
      </c>
      <c r="B343" s="19" t="s">
        <v>353</v>
      </c>
      <c r="C343" s="19" t="s">
        <v>375</v>
      </c>
      <c r="D343" s="20">
        <v>0</v>
      </c>
      <c r="E343" s="20">
        <v>8217437.8999999994</v>
      </c>
      <c r="F343" s="20">
        <v>12421240.279999999</v>
      </c>
      <c r="G343" s="20">
        <v>0</v>
      </c>
      <c r="H343" s="20">
        <v>0</v>
      </c>
      <c r="I343" s="20">
        <v>11347527.580000002</v>
      </c>
      <c r="J343" s="20">
        <v>0</v>
      </c>
      <c r="K343" s="20">
        <v>0</v>
      </c>
      <c r="L343" s="20">
        <v>0</v>
      </c>
      <c r="M343" s="20">
        <v>0</v>
      </c>
      <c r="N343" s="20">
        <v>0</v>
      </c>
      <c r="O343" s="20">
        <v>0</v>
      </c>
      <c r="P343" s="20">
        <v>0</v>
      </c>
      <c r="Q343" s="20">
        <v>0</v>
      </c>
      <c r="R343" s="20" t="e">
        <v>#REF!</v>
      </c>
      <c r="S343" s="20">
        <v>0</v>
      </c>
      <c r="T343" s="20">
        <v>0</v>
      </c>
      <c r="U343" s="20">
        <v>0</v>
      </c>
      <c r="V343" s="21">
        <f t="shared" si="5"/>
        <v>31986205.759999998</v>
      </c>
      <c r="W343" s="22"/>
      <c r="X343" s="25">
        <v>45901</v>
      </c>
    </row>
    <row r="344" spans="1:24" ht="15.75" x14ac:dyDescent="0.25">
      <c r="A344" s="18" t="s">
        <v>346</v>
      </c>
      <c r="B344" s="19" t="s">
        <v>353</v>
      </c>
      <c r="C344" s="19" t="s">
        <v>376</v>
      </c>
      <c r="D344" s="20">
        <v>0</v>
      </c>
      <c r="E344" s="20">
        <v>9703180.0299999993</v>
      </c>
      <c r="F344" s="20">
        <v>14667044.880000001</v>
      </c>
      <c r="G344" s="20">
        <v>0</v>
      </c>
      <c r="H344" s="20">
        <v>17966825.400000002</v>
      </c>
      <c r="I344" s="20">
        <v>2240858.1779999998</v>
      </c>
      <c r="J344" s="20">
        <v>0</v>
      </c>
      <c r="K344" s="20">
        <v>0</v>
      </c>
      <c r="L344" s="20">
        <v>0</v>
      </c>
      <c r="M344" s="20">
        <v>0</v>
      </c>
      <c r="N344" s="20">
        <v>0</v>
      </c>
      <c r="O344" s="20">
        <v>0</v>
      </c>
      <c r="P344" s="20">
        <v>0</v>
      </c>
      <c r="Q344" s="20">
        <v>0</v>
      </c>
      <c r="R344" s="20" t="e">
        <v>#REF!</v>
      </c>
      <c r="S344" s="20">
        <v>0</v>
      </c>
      <c r="T344" s="20">
        <v>0</v>
      </c>
      <c r="U344" s="20">
        <v>0</v>
      </c>
      <c r="V344" s="21">
        <f t="shared" si="5"/>
        <v>44577908.488000005</v>
      </c>
      <c r="W344" s="22"/>
      <c r="X344" s="25">
        <v>45901</v>
      </c>
    </row>
    <row r="345" spans="1:24" ht="15.75" x14ac:dyDescent="0.25">
      <c r="A345" s="18" t="s">
        <v>346</v>
      </c>
      <c r="B345" s="19" t="s">
        <v>353</v>
      </c>
      <c r="C345" s="19" t="s">
        <v>377</v>
      </c>
      <c r="D345" s="20">
        <v>0</v>
      </c>
      <c r="E345" s="20">
        <v>10042516.189999999</v>
      </c>
      <c r="F345" s="20">
        <v>15179975.560000001</v>
      </c>
      <c r="G345" s="20">
        <v>0</v>
      </c>
      <c r="H345" s="20">
        <v>17966825.400000002</v>
      </c>
      <c r="I345" s="20">
        <v>2216758.04</v>
      </c>
      <c r="J345" s="20">
        <v>0</v>
      </c>
      <c r="K345" s="20">
        <v>0</v>
      </c>
      <c r="L345" s="20">
        <v>0</v>
      </c>
      <c r="M345" s="20">
        <v>0</v>
      </c>
      <c r="N345" s="20">
        <v>0</v>
      </c>
      <c r="O345" s="20">
        <v>0</v>
      </c>
      <c r="P345" s="20">
        <v>0</v>
      </c>
      <c r="Q345" s="20">
        <v>0</v>
      </c>
      <c r="R345" s="20" t="e">
        <v>#REF!</v>
      </c>
      <c r="S345" s="20">
        <v>0</v>
      </c>
      <c r="T345" s="20">
        <v>0</v>
      </c>
      <c r="U345" s="20">
        <v>0</v>
      </c>
      <c r="V345" s="21">
        <f t="shared" si="5"/>
        <v>45406075.189999998</v>
      </c>
      <c r="W345" s="22"/>
      <c r="X345" s="25">
        <v>45901</v>
      </c>
    </row>
    <row r="346" spans="1:24" ht="15.75" x14ac:dyDescent="0.25">
      <c r="A346" s="18" t="s">
        <v>346</v>
      </c>
      <c r="B346" s="19" t="s">
        <v>353</v>
      </c>
      <c r="C346" s="19" t="s">
        <v>378</v>
      </c>
      <c r="D346" s="20">
        <v>0</v>
      </c>
      <c r="E346" s="20">
        <v>7463561.3499999996</v>
      </c>
      <c r="F346" s="20">
        <v>11281702.390000001</v>
      </c>
      <c r="G346" s="20">
        <v>0</v>
      </c>
      <c r="H346" s="20">
        <v>9306125.1000000015</v>
      </c>
      <c r="I346" s="20">
        <v>2068974.1700000002</v>
      </c>
      <c r="J346" s="20">
        <v>0</v>
      </c>
      <c r="K346" s="20">
        <v>0</v>
      </c>
      <c r="L346" s="20">
        <v>0</v>
      </c>
      <c r="M346" s="20">
        <v>0</v>
      </c>
      <c r="N346" s="20">
        <v>0</v>
      </c>
      <c r="O346" s="20">
        <v>0</v>
      </c>
      <c r="P346" s="20">
        <v>0</v>
      </c>
      <c r="Q346" s="20">
        <v>0</v>
      </c>
      <c r="R346" s="20" t="e">
        <v>#REF!</v>
      </c>
      <c r="S346" s="20">
        <v>0</v>
      </c>
      <c r="T346" s="20">
        <v>0</v>
      </c>
      <c r="U346" s="20">
        <v>0</v>
      </c>
      <c r="V346" s="21">
        <f t="shared" si="5"/>
        <v>30120363.010000005</v>
      </c>
      <c r="W346" s="22"/>
      <c r="X346" s="25">
        <v>45901</v>
      </c>
    </row>
    <row r="347" spans="1:24" ht="15.75" x14ac:dyDescent="0.25">
      <c r="A347" s="18" t="s">
        <v>346</v>
      </c>
      <c r="B347" s="19" t="s">
        <v>353</v>
      </c>
      <c r="C347" s="19" t="s">
        <v>379</v>
      </c>
      <c r="D347" s="20">
        <v>0</v>
      </c>
      <c r="E347" s="20">
        <v>10172747.910000002</v>
      </c>
      <c r="F347" s="20">
        <v>15376830.040000001</v>
      </c>
      <c r="G347" s="20">
        <v>0</v>
      </c>
      <c r="H347" s="20">
        <v>0</v>
      </c>
      <c r="I347" s="20">
        <v>13559738.42</v>
      </c>
      <c r="J347" s="20">
        <v>0</v>
      </c>
      <c r="K347" s="20">
        <v>0</v>
      </c>
      <c r="L347" s="20">
        <v>0</v>
      </c>
      <c r="M347" s="20">
        <v>0</v>
      </c>
      <c r="N347" s="20">
        <v>0</v>
      </c>
      <c r="O347" s="20">
        <v>0</v>
      </c>
      <c r="P347" s="20">
        <v>0</v>
      </c>
      <c r="Q347" s="20">
        <v>0</v>
      </c>
      <c r="R347" s="20" t="e">
        <v>#REF!</v>
      </c>
      <c r="S347" s="20">
        <v>0</v>
      </c>
      <c r="T347" s="20">
        <v>0</v>
      </c>
      <c r="U347" s="20">
        <v>0</v>
      </c>
      <c r="V347" s="21">
        <f t="shared" si="5"/>
        <v>39109316.370000005</v>
      </c>
      <c r="W347" s="22"/>
      <c r="X347" s="25">
        <v>45901</v>
      </c>
    </row>
    <row r="348" spans="1:24" ht="15.75" x14ac:dyDescent="0.25">
      <c r="A348" s="18" t="s">
        <v>346</v>
      </c>
      <c r="B348" s="19" t="s">
        <v>353</v>
      </c>
      <c r="C348" s="19" t="s">
        <v>380</v>
      </c>
      <c r="D348" s="20">
        <v>0</v>
      </c>
      <c r="E348" s="20">
        <v>0</v>
      </c>
      <c r="F348" s="20">
        <v>0</v>
      </c>
      <c r="G348" s="20">
        <v>0</v>
      </c>
      <c r="H348" s="20">
        <v>0</v>
      </c>
      <c r="I348" s="20">
        <v>28840590.52</v>
      </c>
      <c r="J348" s="20">
        <v>0</v>
      </c>
      <c r="K348" s="20">
        <v>0</v>
      </c>
      <c r="L348" s="20">
        <v>0</v>
      </c>
      <c r="M348" s="20">
        <v>0</v>
      </c>
      <c r="N348" s="20">
        <v>0</v>
      </c>
      <c r="O348" s="20">
        <v>0</v>
      </c>
      <c r="P348" s="20">
        <v>0</v>
      </c>
      <c r="Q348" s="20">
        <v>0</v>
      </c>
      <c r="R348" s="20" t="e">
        <v>#REF!</v>
      </c>
      <c r="S348" s="20">
        <v>0</v>
      </c>
      <c r="T348" s="20">
        <v>0</v>
      </c>
      <c r="U348" s="20">
        <v>0</v>
      </c>
      <c r="V348" s="21">
        <f t="shared" si="5"/>
        <v>28840590.52</v>
      </c>
      <c r="W348" s="22"/>
      <c r="X348" s="25">
        <v>45901</v>
      </c>
    </row>
    <row r="349" spans="1:24" ht="15.75" x14ac:dyDescent="0.25">
      <c r="A349" s="18" t="s">
        <v>346</v>
      </c>
      <c r="B349" s="19" t="s">
        <v>353</v>
      </c>
      <c r="C349" s="19" t="s">
        <v>381</v>
      </c>
      <c r="D349" s="20">
        <v>0</v>
      </c>
      <c r="E349" s="20">
        <v>0</v>
      </c>
      <c r="F349" s="20">
        <v>12135142.709999999</v>
      </c>
      <c r="G349" s="20">
        <v>0</v>
      </c>
      <c r="H349" s="20">
        <v>18662908.550000001</v>
      </c>
      <c r="I349" s="20">
        <v>14134674.515000001</v>
      </c>
      <c r="J349" s="20">
        <v>0</v>
      </c>
      <c r="K349" s="20">
        <v>0</v>
      </c>
      <c r="L349" s="20">
        <v>0</v>
      </c>
      <c r="M349" s="20">
        <v>0</v>
      </c>
      <c r="N349" s="20">
        <v>0</v>
      </c>
      <c r="O349" s="20">
        <v>0</v>
      </c>
      <c r="P349" s="20">
        <v>0</v>
      </c>
      <c r="Q349" s="20">
        <v>0</v>
      </c>
      <c r="R349" s="20" t="e">
        <v>#REF!</v>
      </c>
      <c r="S349" s="20">
        <v>0</v>
      </c>
      <c r="T349" s="20">
        <v>0</v>
      </c>
      <c r="U349" s="20">
        <v>0</v>
      </c>
      <c r="V349" s="21">
        <f t="shared" si="5"/>
        <v>44932725.774999999</v>
      </c>
      <c r="W349" s="22"/>
      <c r="X349" s="25">
        <v>45901</v>
      </c>
    </row>
    <row r="350" spans="1:24" ht="15.75" x14ac:dyDescent="0.25">
      <c r="A350" s="18" t="s">
        <v>346</v>
      </c>
      <c r="B350" s="19" t="s">
        <v>353</v>
      </c>
      <c r="C350" s="19" t="s">
        <v>382</v>
      </c>
      <c r="D350" s="20">
        <v>0</v>
      </c>
      <c r="E350" s="20">
        <v>0</v>
      </c>
      <c r="F350" s="20">
        <v>0</v>
      </c>
      <c r="G350" s="20">
        <v>0</v>
      </c>
      <c r="H350" s="20">
        <v>18390104.000000004</v>
      </c>
      <c r="I350" s="20">
        <v>2321343.5499999998</v>
      </c>
      <c r="J350" s="20">
        <v>0</v>
      </c>
      <c r="K350" s="20">
        <v>0</v>
      </c>
      <c r="L350" s="20">
        <v>0</v>
      </c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 t="e">
        <v>#REF!</v>
      </c>
      <c r="S350" s="20">
        <v>0</v>
      </c>
      <c r="T350" s="20">
        <v>0</v>
      </c>
      <c r="U350" s="20">
        <v>0</v>
      </c>
      <c r="V350" s="21">
        <f t="shared" si="5"/>
        <v>20711447.550000004</v>
      </c>
      <c r="W350" s="22"/>
      <c r="X350" s="25">
        <v>45901</v>
      </c>
    </row>
    <row r="351" spans="1:24" ht="15.75" x14ac:dyDescent="0.25">
      <c r="A351" s="18" t="s">
        <v>346</v>
      </c>
      <c r="B351" s="19" t="s">
        <v>353</v>
      </c>
      <c r="C351" s="19" t="s">
        <v>383</v>
      </c>
      <c r="D351" s="20">
        <v>0</v>
      </c>
      <c r="E351" s="20">
        <v>8325658.6299999999</v>
      </c>
      <c r="F351" s="20">
        <v>12584823.57</v>
      </c>
      <c r="G351" s="20">
        <v>0</v>
      </c>
      <c r="H351" s="20">
        <v>0</v>
      </c>
      <c r="I351" s="20">
        <v>13645850.945000002</v>
      </c>
      <c r="J351" s="20">
        <v>0</v>
      </c>
      <c r="K351" s="20">
        <v>0</v>
      </c>
      <c r="L351" s="20">
        <v>0</v>
      </c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 t="e">
        <v>#REF!</v>
      </c>
      <c r="S351" s="20">
        <v>0</v>
      </c>
      <c r="T351" s="20">
        <v>0</v>
      </c>
      <c r="U351" s="20">
        <v>0</v>
      </c>
      <c r="V351" s="21">
        <f t="shared" si="5"/>
        <v>34556333.145000003</v>
      </c>
      <c r="W351" s="22"/>
      <c r="X351" s="25">
        <v>45901</v>
      </c>
    </row>
    <row r="352" spans="1:24" ht="15.75" x14ac:dyDescent="0.25">
      <c r="A352" s="18" t="s">
        <v>346</v>
      </c>
      <c r="B352" s="19" t="s">
        <v>353</v>
      </c>
      <c r="C352" s="19" t="s">
        <v>384</v>
      </c>
      <c r="D352" s="20">
        <v>0</v>
      </c>
      <c r="E352" s="20">
        <v>9616970.3000000007</v>
      </c>
      <c r="F352" s="20">
        <v>14536732.76</v>
      </c>
      <c r="G352" s="20">
        <v>0</v>
      </c>
      <c r="H352" s="20">
        <v>0</v>
      </c>
      <c r="I352" s="20">
        <v>15199002.569999998</v>
      </c>
      <c r="J352" s="20">
        <v>0</v>
      </c>
      <c r="K352" s="20">
        <v>6669726.3199999994</v>
      </c>
      <c r="L352" s="20">
        <v>18003672.620000001</v>
      </c>
      <c r="M352" s="20">
        <v>9686750.2299999986</v>
      </c>
      <c r="N352" s="20">
        <v>9686750.2299999986</v>
      </c>
      <c r="O352" s="20">
        <v>7170845.1199999992</v>
      </c>
      <c r="P352" s="20">
        <v>0</v>
      </c>
      <c r="Q352" s="20">
        <v>0</v>
      </c>
      <c r="R352" s="20" t="e">
        <v>#REF!</v>
      </c>
      <c r="S352" s="20">
        <v>0</v>
      </c>
      <c r="T352" s="20">
        <v>0</v>
      </c>
      <c r="U352" s="20">
        <v>0</v>
      </c>
      <c r="V352" s="21">
        <f t="shared" si="5"/>
        <v>90570450.150000006</v>
      </c>
      <c r="W352" s="22"/>
      <c r="X352" s="25">
        <v>45901</v>
      </c>
    </row>
    <row r="353" spans="1:24" ht="15.75" x14ac:dyDescent="0.25">
      <c r="A353" s="18" t="s">
        <v>346</v>
      </c>
      <c r="B353" s="19" t="s">
        <v>353</v>
      </c>
      <c r="C353" s="19" t="s">
        <v>385</v>
      </c>
      <c r="D353" s="20">
        <v>0</v>
      </c>
      <c r="E353" s="20">
        <v>9397227.2100000009</v>
      </c>
      <c r="F353" s="20">
        <v>14204575.49</v>
      </c>
      <c r="G353" s="20">
        <v>0</v>
      </c>
      <c r="H353" s="20">
        <v>0</v>
      </c>
      <c r="I353" s="20">
        <v>17753389.920000002</v>
      </c>
      <c r="J353" s="20">
        <v>0</v>
      </c>
      <c r="K353" s="20">
        <v>5730729.6200000001</v>
      </c>
      <c r="L353" s="20">
        <v>15469027.52</v>
      </c>
      <c r="M353" s="20">
        <v>8323002.1500000004</v>
      </c>
      <c r="N353" s="20">
        <v>8323002.1500000004</v>
      </c>
      <c r="O353" s="20">
        <v>6161298.4700000007</v>
      </c>
      <c r="P353" s="20">
        <v>11190360.33</v>
      </c>
      <c r="Q353" s="20">
        <v>1791294.7100000002</v>
      </c>
      <c r="R353" s="20" t="e">
        <v>#REF!</v>
      </c>
      <c r="S353" s="20">
        <v>1343589.1600000001</v>
      </c>
      <c r="T353" s="20">
        <v>1343589.1600000001</v>
      </c>
      <c r="U353" s="20">
        <v>1343589.1600000001</v>
      </c>
      <c r="V353" s="21">
        <f t="shared" si="5"/>
        <v>102374675.04999998</v>
      </c>
      <c r="W353" s="22"/>
      <c r="X353" s="25">
        <v>45901</v>
      </c>
    </row>
    <row r="354" spans="1:24" ht="15.75" x14ac:dyDescent="0.25">
      <c r="A354" s="18" t="s">
        <v>346</v>
      </c>
      <c r="B354" s="19" t="s">
        <v>353</v>
      </c>
      <c r="C354" s="19" t="s">
        <v>386</v>
      </c>
      <c r="D354" s="20">
        <v>0</v>
      </c>
      <c r="E354" s="20">
        <v>10074615.550000001</v>
      </c>
      <c r="F354" s="20">
        <v>15228496.029999999</v>
      </c>
      <c r="G354" s="20">
        <v>0</v>
      </c>
      <c r="H354" s="20">
        <v>17130024.639999997</v>
      </c>
      <c r="I354" s="20">
        <v>12973718.540000001</v>
      </c>
      <c r="J354" s="20">
        <v>0</v>
      </c>
      <c r="K354" s="20">
        <v>5441193.7700000005</v>
      </c>
      <c r="L354" s="20">
        <v>14687479.889999999</v>
      </c>
      <c r="M354" s="20">
        <v>7902495.9099999992</v>
      </c>
      <c r="N354" s="20">
        <v>7902495.9099999992</v>
      </c>
      <c r="O354" s="20">
        <v>5850008.8199999994</v>
      </c>
      <c r="P354" s="20">
        <v>0</v>
      </c>
      <c r="Q354" s="20">
        <v>1791294.7100000002</v>
      </c>
      <c r="R354" s="20" t="e">
        <v>#REF!</v>
      </c>
      <c r="S354" s="20">
        <v>1343589.1600000001</v>
      </c>
      <c r="T354" s="20">
        <v>1343589.1600000001</v>
      </c>
      <c r="U354" s="20">
        <v>1343589.1600000001</v>
      </c>
      <c r="V354" s="21">
        <f t="shared" si="5"/>
        <v>103012591.25</v>
      </c>
      <c r="W354" s="22"/>
      <c r="X354" s="25">
        <v>45901</v>
      </c>
    </row>
    <row r="355" spans="1:24" ht="15.75" x14ac:dyDescent="0.25">
      <c r="A355" s="18" t="s">
        <v>346</v>
      </c>
      <c r="B355" s="19" t="s">
        <v>353</v>
      </c>
      <c r="C355" s="19" t="s">
        <v>387</v>
      </c>
      <c r="D355" s="20">
        <v>0</v>
      </c>
      <c r="E355" s="20">
        <v>12289471.859999999</v>
      </c>
      <c r="F355" s="20">
        <v>18576408.449999999</v>
      </c>
      <c r="G355" s="20">
        <v>0</v>
      </c>
      <c r="H355" s="20">
        <v>0</v>
      </c>
      <c r="I355" s="20">
        <v>22002744.57</v>
      </c>
      <c r="J355" s="20">
        <v>0</v>
      </c>
      <c r="K355" s="20">
        <v>0</v>
      </c>
      <c r="L355" s="20">
        <v>0</v>
      </c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 t="e">
        <v>#REF!</v>
      </c>
      <c r="S355" s="20">
        <v>0</v>
      </c>
      <c r="T355" s="20">
        <v>0</v>
      </c>
      <c r="U355" s="20">
        <v>0</v>
      </c>
      <c r="V355" s="21">
        <f t="shared" si="5"/>
        <v>52868624.879999995</v>
      </c>
      <c r="W355" s="22"/>
      <c r="X355" s="25">
        <v>45901</v>
      </c>
    </row>
    <row r="356" spans="1:24" ht="15.75" x14ac:dyDescent="0.25">
      <c r="A356" s="18" t="s">
        <v>346</v>
      </c>
      <c r="B356" s="19" t="s">
        <v>353</v>
      </c>
      <c r="C356" s="19" t="s">
        <v>388</v>
      </c>
      <c r="D356" s="20">
        <v>0</v>
      </c>
      <c r="E356" s="20">
        <v>0</v>
      </c>
      <c r="F356" s="20">
        <v>0</v>
      </c>
      <c r="G356" s="20">
        <v>0</v>
      </c>
      <c r="H356" s="20">
        <v>16327746.589999998</v>
      </c>
      <c r="I356" s="20">
        <v>2021228.6100000003</v>
      </c>
      <c r="J356" s="20">
        <v>0</v>
      </c>
      <c r="K356" s="20">
        <v>0</v>
      </c>
      <c r="L356" s="20">
        <v>0</v>
      </c>
      <c r="M356" s="20">
        <v>0</v>
      </c>
      <c r="N356" s="20">
        <v>0</v>
      </c>
      <c r="O356" s="20">
        <v>0</v>
      </c>
      <c r="P356" s="20">
        <v>0</v>
      </c>
      <c r="Q356" s="20">
        <v>0</v>
      </c>
      <c r="R356" s="20" t="e">
        <v>#REF!</v>
      </c>
      <c r="S356" s="20">
        <v>0</v>
      </c>
      <c r="T356" s="20">
        <v>0</v>
      </c>
      <c r="U356" s="20">
        <v>0</v>
      </c>
      <c r="V356" s="21">
        <f t="shared" si="5"/>
        <v>18348975.199999999</v>
      </c>
      <c r="W356" s="22"/>
      <c r="X356" s="25">
        <v>45901</v>
      </c>
    </row>
    <row r="357" spans="1:24" ht="15.75" x14ac:dyDescent="0.25">
      <c r="A357" s="18" t="s">
        <v>346</v>
      </c>
      <c r="B357" s="19" t="s">
        <v>353</v>
      </c>
      <c r="C357" s="19" t="s">
        <v>389</v>
      </c>
      <c r="D357" s="20">
        <v>0</v>
      </c>
      <c r="E357" s="20">
        <v>4393944.75</v>
      </c>
      <c r="F357" s="20">
        <v>6641759.1699999999</v>
      </c>
      <c r="G357" s="20">
        <v>0</v>
      </c>
      <c r="H357" s="20">
        <v>6320660.1299999999</v>
      </c>
      <c r="I357" s="20">
        <v>4787060.57</v>
      </c>
      <c r="J357" s="20">
        <v>0</v>
      </c>
      <c r="K357" s="20">
        <v>0</v>
      </c>
      <c r="L357" s="20">
        <v>0</v>
      </c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 t="e">
        <v>#REF!</v>
      </c>
      <c r="S357" s="20">
        <v>0</v>
      </c>
      <c r="T357" s="20">
        <v>0</v>
      </c>
      <c r="U357" s="20">
        <v>0</v>
      </c>
      <c r="V357" s="21">
        <f t="shared" si="5"/>
        <v>22143424.619999997</v>
      </c>
      <c r="W357" s="22"/>
      <c r="X357" s="25">
        <v>45901</v>
      </c>
    </row>
    <row r="358" spans="1:24" ht="15.75" x14ac:dyDescent="0.25">
      <c r="A358" s="18" t="s">
        <v>346</v>
      </c>
      <c r="B358" s="19" t="s">
        <v>353</v>
      </c>
      <c r="C358" s="19" t="s">
        <v>390</v>
      </c>
      <c r="D358" s="20">
        <v>0</v>
      </c>
      <c r="E358" s="20">
        <v>4643402.6899999995</v>
      </c>
      <c r="F358" s="20">
        <v>7018832.54</v>
      </c>
      <c r="G358" s="20">
        <v>0</v>
      </c>
      <c r="H358" s="20">
        <v>4161489.0100000002</v>
      </c>
      <c r="I358" s="20">
        <v>3151775.21</v>
      </c>
      <c r="J358" s="20">
        <v>0</v>
      </c>
      <c r="K358" s="20">
        <v>0</v>
      </c>
      <c r="L358" s="20">
        <v>0</v>
      </c>
      <c r="M358" s="20">
        <v>0</v>
      </c>
      <c r="N358" s="20">
        <v>0</v>
      </c>
      <c r="O358" s="20">
        <v>0</v>
      </c>
      <c r="P358" s="20">
        <v>0</v>
      </c>
      <c r="Q358" s="20">
        <v>0</v>
      </c>
      <c r="R358" s="20" t="e">
        <v>#REF!</v>
      </c>
      <c r="S358" s="20">
        <v>0</v>
      </c>
      <c r="T358" s="20">
        <v>0</v>
      </c>
      <c r="U358" s="20">
        <v>0</v>
      </c>
      <c r="V358" s="21">
        <f t="shared" si="5"/>
        <v>18975499.450000003</v>
      </c>
      <c r="W358" s="22"/>
      <c r="X358" s="25">
        <v>45901</v>
      </c>
    </row>
    <row r="359" spans="1:24" ht="15.75" x14ac:dyDescent="0.25">
      <c r="A359" s="18" t="s">
        <v>346</v>
      </c>
      <c r="B359" s="19" t="s">
        <v>353</v>
      </c>
      <c r="C359" s="19" t="s">
        <v>391</v>
      </c>
      <c r="D359" s="20">
        <v>0</v>
      </c>
      <c r="E359" s="20">
        <v>0</v>
      </c>
      <c r="F359" s="20">
        <v>6267601.1799999997</v>
      </c>
      <c r="G359" s="20">
        <v>0</v>
      </c>
      <c r="H359" s="20">
        <v>0</v>
      </c>
      <c r="I359" s="20">
        <v>2125814.12</v>
      </c>
      <c r="J359" s="20">
        <v>0</v>
      </c>
      <c r="K359" s="20">
        <v>0</v>
      </c>
      <c r="L359" s="20">
        <v>1754635.95</v>
      </c>
      <c r="M359" s="20">
        <v>944069.61</v>
      </c>
      <c r="N359" s="20">
        <v>0</v>
      </c>
      <c r="O359" s="20">
        <v>0</v>
      </c>
      <c r="P359" s="20">
        <v>0</v>
      </c>
      <c r="Q359" s="20">
        <v>0</v>
      </c>
      <c r="R359" s="20" t="e">
        <v>#REF!</v>
      </c>
      <c r="S359" s="20">
        <v>1343589.1600000001</v>
      </c>
      <c r="T359" s="20">
        <v>1343589.1600000001</v>
      </c>
      <c r="U359" s="20">
        <v>0</v>
      </c>
      <c r="V359" s="21">
        <f t="shared" si="5"/>
        <v>13779299.18</v>
      </c>
      <c r="W359" s="22"/>
      <c r="X359" s="25">
        <v>45901</v>
      </c>
    </row>
    <row r="360" spans="1:24" ht="15.75" x14ac:dyDescent="0.25">
      <c r="A360" s="18" t="s">
        <v>346</v>
      </c>
      <c r="B360" s="19" t="s">
        <v>353</v>
      </c>
      <c r="C360" s="19" t="s">
        <v>392</v>
      </c>
      <c r="D360" s="20">
        <v>0</v>
      </c>
      <c r="E360" s="20">
        <v>0</v>
      </c>
      <c r="F360" s="20">
        <v>8001192.9900000002</v>
      </c>
      <c r="G360" s="20">
        <v>0</v>
      </c>
      <c r="H360" s="20">
        <v>3438763.32</v>
      </c>
      <c r="I360" s="20">
        <v>2604406.5</v>
      </c>
      <c r="J360" s="20">
        <v>0</v>
      </c>
      <c r="K360" s="20">
        <v>0</v>
      </c>
      <c r="L360" s="20">
        <v>1651942.45</v>
      </c>
      <c r="M360" s="20">
        <v>0</v>
      </c>
      <c r="N360" s="20">
        <v>0</v>
      </c>
      <c r="O360" s="20">
        <v>0</v>
      </c>
      <c r="P360" s="20">
        <v>0</v>
      </c>
      <c r="Q360" s="20">
        <v>0</v>
      </c>
      <c r="R360" s="20" t="e">
        <v>#REF!</v>
      </c>
      <c r="S360" s="20">
        <v>1343589.1600000001</v>
      </c>
      <c r="T360" s="20">
        <v>0</v>
      </c>
      <c r="U360" s="20">
        <v>0</v>
      </c>
      <c r="V360" s="21">
        <f t="shared" si="5"/>
        <v>17039894.420000002</v>
      </c>
      <c r="W360" s="22"/>
      <c r="X360" s="25">
        <v>45901</v>
      </c>
    </row>
    <row r="361" spans="1:24" ht="15.75" x14ac:dyDescent="0.25">
      <c r="A361" s="18" t="s">
        <v>346</v>
      </c>
      <c r="B361" s="19" t="s">
        <v>353</v>
      </c>
      <c r="C361" s="19" t="s">
        <v>393</v>
      </c>
      <c r="D361" s="20">
        <v>0</v>
      </c>
      <c r="E361" s="20">
        <v>0</v>
      </c>
      <c r="F361" s="20">
        <v>8060461.0899999999</v>
      </c>
      <c r="G361" s="20">
        <v>0</v>
      </c>
      <c r="H361" s="20">
        <v>3493549.38</v>
      </c>
      <c r="I361" s="20">
        <v>2645899.6700000004</v>
      </c>
      <c r="J361" s="20">
        <v>0</v>
      </c>
      <c r="K361" s="20">
        <v>0</v>
      </c>
      <c r="L361" s="20">
        <v>1942715.09</v>
      </c>
      <c r="M361" s="20">
        <v>0</v>
      </c>
      <c r="N361" s="20">
        <v>0</v>
      </c>
      <c r="O361" s="20">
        <v>0</v>
      </c>
      <c r="P361" s="20">
        <v>0</v>
      </c>
      <c r="Q361" s="20">
        <v>0</v>
      </c>
      <c r="R361" s="20" t="e">
        <v>#REF!</v>
      </c>
      <c r="S361" s="20">
        <v>1343589.1600000001</v>
      </c>
      <c r="T361" s="20">
        <v>0</v>
      </c>
      <c r="U361" s="20">
        <v>0</v>
      </c>
      <c r="V361" s="21">
        <f t="shared" si="5"/>
        <v>17486214.390000001</v>
      </c>
      <c r="W361" s="22"/>
      <c r="X361" s="25">
        <v>45901</v>
      </c>
    </row>
    <row r="362" spans="1:24" ht="15.75" x14ac:dyDescent="0.25">
      <c r="A362" s="18" t="s">
        <v>346</v>
      </c>
      <c r="B362" s="19" t="s">
        <v>353</v>
      </c>
      <c r="C362" s="19" t="s">
        <v>394</v>
      </c>
      <c r="D362" s="20">
        <v>0</v>
      </c>
      <c r="E362" s="20">
        <v>0</v>
      </c>
      <c r="F362" s="20">
        <v>8204186.2200000007</v>
      </c>
      <c r="G362" s="20">
        <v>0</v>
      </c>
      <c r="H362" s="20">
        <v>0</v>
      </c>
      <c r="I362" s="20">
        <v>2699897.62</v>
      </c>
      <c r="J362" s="20">
        <v>0</v>
      </c>
      <c r="K362" s="20">
        <v>0</v>
      </c>
      <c r="L362" s="20">
        <v>1966946.14</v>
      </c>
      <c r="M362" s="20">
        <v>0</v>
      </c>
      <c r="N362" s="20">
        <v>0</v>
      </c>
      <c r="O362" s="20">
        <v>0</v>
      </c>
      <c r="P362" s="20">
        <v>0</v>
      </c>
      <c r="Q362" s="20">
        <v>0</v>
      </c>
      <c r="R362" s="20" t="e">
        <v>#REF!</v>
      </c>
      <c r="S362" s="20">
        <v>1343589.1600000001</v>
      </c>
      <c r="T362" s="20">
        <v>0</v>
      </c>
      <c r="U362" s="20">
        <v>0</v>
      </c>
      <c r="V362" s="21">
        <f t="shared" si="5"/>
        <v>14214619.140000001</v>
      </c>
      <c r="W362" s="22"/>
      <c r="X362" s="25">
        <v>45901</v>
      </c>
    </row>
    <row r="363" spans="1:24" ht="15.75" x14ac:dyDescent="0.25">
      <c r="A363" s="18" t="s">
        <v>346</v>
      </c>
      <c r="B363" s="19" t="s">
        <v>353</v>
      </c>
      <c r="C363" s="19" t="s">
        <v>395</v>
      </c>
      <c r="D363" s="20">
        <v>0</v>
      </c>
      <c r="E363" s="20">
        <v>0</v>
      </c>
      <c r="F363" s="20">
        <v>8193814.3099999996</v>
      </c>
      <c r="G363" s="20">
        <v>0</v>
      </c>
      <c r="H363" s="20">
        <v>0</v>
      </c>
      <c r="I363" s="20">
        <v>2699897.62</v>
      </c>
      <c r="J363" s="20">
        <v>0</v>
      </c>
      <c r="K363" s="20">
        <v>0</v>
      </c>
      <c r="L363" s="20">
        <v>2013100.5199999998</v>
      </c>
      <c r="M363" s="20">
        <v>0</v>
      </c>
      <c r="N363" s="20">
        <v>0</v>
      </c>
      <c r="O363" s="20">
        <v>0</v>
      </c>
      <c r="P363" s="20">
        <v>0</v>
      </c>
      <c r="Q363" s="20">
        <v>0</v>
      </c>
      <c r="R363" s="20" t="e">
        <v>#REF!</v>
      </c>
      <c r="S363" s="20">
        <v>1343589.1600000001</v>
      </c>
      <c r="T363" s="20">
        <v>0</v>
      </c>
      <c r="U363" s="20">
        <v>0</v>
      </c>
      <c r="V363" s="21">
        <f t="shared" si="5"/>
        <v>14250401.609999999</v>
      </c>
      <c r="W363" s="22"/>
      <c r="X363" s="25">
        <v>45901</v>
      </c>
    </row>
    <row r="364" spans="1:24" ht="15.75" x14ac:dyDescent="0.25">
      <c r="A364" s="18" t="s">
        <v>346</v>
      </c>
      <c r="B364" s="19" t="s">
        <v>353</v>
      </c>
      <c r="C364" s="19" t="s">
        <v>396</v>
      </c>
      <c r="D364" s="20">
        <v>0</v>
      </c>
      <c r="E364" s="20">
        <v>0</v>
      </c>
      <c r="F364" s="20">
        <v>5111873.3</v>
      </c>
      <c r="G364" s="20">
        <v>0</v>
      </c>
      <c r="H364" s="20">
        <v>0</v>
      </c>
      <c r="I364" s="20">
        <v>1985987.8499999996</v>
      </c>
      <c r="J364" s="20">
        <v>0</v>
      </c>
      <c r="K364" s="20">
        <v>0</v>
      </c>
      <c r="L364" s="20">
        <v>0</v>
      </c>
      <c r="M364" s="20">
        <v>0</v>
      </c>
      <c r="N364" s="20">
        <v>0</v>
      </c>
      <c r="O364" s="20">
        <v>0</v>
      </c>
      <c r="P364" s="20">
        <v>0</v>
      </c>
      <c r="Q364" s="20">
        <v>0</v>
      </c>
      <c r="R364" s="20" t="e">
        <v>#REF!</v>
      </c>
      <c r="S364" s="20">
        <v>0</v>
      </c>
      <c r="T364" s="20">
        <v>0</v>
      </c>
      <c r="U364" s="20">
        <v>0</v>
      </c>
      <c r="V364" s="21">
        <f t="shared" si="5"/>
        <v>7097861.1499999994</v>
      </c>
      <c r="W364" s="22"/>
      <c r="X364" s="25">
        <v>45901</v>
      </c>
    </row>
    <row r="365" spans="1:24" ht="15.75" x14ac:dyDescent="0.25">
      <c r="A365" s="18" t="s">
        <v>346</v>
      </c>
      <c r="B365" s="19" t="s">
        <v>353</v>
      </c>
      <c r="C365" s="19" t="s">
        <v>397</v>
      </c>
      <c r="D365" s="20">
        <v>0</v>
      </c>
      <c r="E365" s="20">
        <v>9165744.9100000001</v>
      </c>
      <c r="F365" s="20">
        <v>13854673.59</v>
      </c>
      <c r="G365" s="20">
        <v>0</v>
      </c>
      <c r="H365" s="20">
        <v>0</v>
      </c>
      <c r="I365" s="20">
        <v>12680992.799999999</v>
      </c>
      <c r="J365" s="20">
        <v>0</v>
      </c>
      <c r="K365" s="20">
        <v>0</v>
      </c>
      <c r="L365" s="20">
        <v>0</v>
      </c>
      <c r="M365" s="20">
        <v>0</v>
      </c>
      <c r="N365" s="20">
        <v>0</v>
      </c>
      <c r="O365" s="20">
        <v>0</v>
      </c>
      <c r="P365" s="20">
        <v>0</v>
      </c>
      <c r="Q365" s="20">
        <v>0</v>
      </c>
      <c r="R365" s="20" t="e">
        <v>#REF!</v>
      </c>
      <c r="S365" s="20">
        <v>0</v>
      </c>
      <c r="T365" s="20">
        <v>0</v>
      </c>
      <c r="U365" s="20">
        <v>0</v>
      </c>
      <c r="V365" s="21">
        <f t="shared" si="5"/>
        <v>35701411.299999997</v>
      </c>
      <c r="W365" s="22"/>
      <c r="X365" s="25">
        <v>45901</v>
      </c>
    </row>
    <row r="366" spans="1:24" ht="15.75" x14ac:dyDescent="0.25">
      <c r="A366" s="18" t="s">
        <v>346</v>
      </c>
      <c r="B366" s="19" t="s">
        <v>353</v>
      </c>
      <c r="C366" s="19" t="s">
        <v>398</v>
      </c>
      <c r="D366" s="20">
        <v>0</v>
      </c>
      <c r="E366" s="20">
        <v>21634056.099999998</v>
      </c>
      <c r="F366" s="20">
        <v>32701410.370000001</v>
      </c>
      <c r="G366" s="20">
        <v>0</v>
      </c>
      <c r="H366" s="20">
        <v>0</v>
      </c>
      <c r="I366" s="20">
        <v>35589197.770000003</v>
      </c>
      <c r="J366" s="20">
        <v>0</v>
      </c>
      <c r="K366" s="20">
        <v>0</v>
      </c>
      <c r="L366" s="20">
        <v>0</v>
      </c>
      <c r="M366" s="20">
        <v>0</v>
      </c>
      <c r="N366" s="20">
        <v>0</v>
      </c>
      <c r="O366" s="20">
        <v>0</v>
      </c>
      <c r="P366" s="20">
        <v>0</v>
      </c>
      <c r="Q366" s="20">
        <v>0</v>
      </c>
      <c r="R366" s="20" t="e">
        <v>#REF!</v>
      </c>
      <c r="S366" s="20">
        <v>0</v>
      </c>
      <c r="T366" s="20">
        <v>0</v>
      </c>
      <c r="U366" s="20">
        <v>0</v>
      </c>
      <c r="V366" s="21">
        <f t="shared" si="5"/>
        <v>89924664.239999995</v>
      </c>
      <c r="W366" s="22"/>
      <c r="X366" s="25">
        <v>45901</v>
      </c>
    </row>
    <row r="367" spans="1:24" ht="15.75" x14ac:dyDescent="0.25">
      <c r="A367" s="18" t="s">
        <v>346</v>
      </c>
      <c r="B367" s="19" t="s">
        <v>353</v>
      </c>
      <c r="C367" s="19" t="s">
        <v>399</v>
      </c>
      <c r="D367" s="20">
        <v>0</v>
      </c>
      <c r="E367" s="20">
        <v>7960642.9700000007</v>
      </c>
      <c r="F367" s="20">
        <v>12033076.52</v>
      </c>
      <c r="G367" s="20">
        <v>0</v>
      </c>
      <c r="H367" s="20">
        <v>0</v>
      </c>
      <c r="I367" s="20">
        <v>12595732.879999999</v>
      </c>
      <c r="J367" s="20">
        <v>0</v>
      </c>
      <c r="K367" s="20">
        <v>0</v>
      </c>
      <c r="L367" s="20">
        <v>0</v>
      </c>
      <c r="M367" s="20">
        <v>0</v>
      </c>
      <c r="N367" s="20">
        <v>0</v>
      </c>
      <c r="O367" s="20">
        <v>0</v>
      </c>
      <c r="P367" s="20">
        <v>0</v>
      </c>
      <c r="Q367" s="20">
        <v>0</v>
      </c>
      <c r="R367" s="20" t="e">
        <v>#REF!</v>
      </c>
      <c r="S367" s="20">
        <v>0</v>
      </c>
      <c r="T367" s="20">
        <v>0</v>
      </c>
      <c r="U367" s="20">
        <v>0</v>
      </c>
      <c r="V367" s="21">
        <f t="shared" si="5"/>
        <v>32589452.369999997</v>
      </c>
      <c r="W367" s="22"/>
      <c r="X367" s="25">
        <v>45901</v>
      </c>
    </row>
    <row r="368" spans="1:24" ht="15.75" x14ac:dyDescent="0.25">
      <c r="A368" s="18" t="s">
        <v>346</v>
      </c>
      <c r="B368" s="19" t="s">
        <v>353</v>
      </c>
      <c r="C368" s="19" t="s">
        <v>400</v>
      </c>
      <c r="D368" s="20">
        <v>0</v>
      </c>
      <c r="E368" s="20">
        <v>5438549.8700000001</v>
      </c>
      <c r="F368" s="20">
        <v>8220753.8899999997</v>
      </c>
      <c r="G368" s="20">
        <v>0</v>
      </c>
      <c r="H368" s="20">
        <v>0</v>
      </c>
      <c r="I368" s="20">
        <v>16758690.800000001</v>
      </c>
      <c r="J368" s="20">
        <v>0</v>
      </c>
      <c r="K368" s="20">
        <v>0</v>
      </c>
      <c r="L368" s="20">
        <v>0</v>
      </c>
      <c r="M368" s="20">
        <v>0</v>
      </c>
      <c r="N368" s="20">
        <v>0</v>
      </c>
      <c r="O368" s="20">
        <v>0</v>
      </c>
      <c r="P368" s="20">
        <v>0</v>
      </c>
      <c r="Q368" s="20">
        <v>0</v>
      </c>
      <c r="R368" s="20" t="e">
        <v>#REF!</v>
      </c>
      <c r="S368" s="20">
        <v>0</v>
      </c>
      <c r="T368" s="20">
        <v>0</v>
      </c>
      <c r="U368" s="20">
        <v>0</v>
      </c>
      <c r="V368" s="21">
        <f t="shared" si="5"/>
        <v>30417994.560000002</v>
      </c>
      <c r="W368" s="22"/>
      <c r="X368" s="25">
        <v>45901</v>
      </c>
    </row>
    <row r="369" spans="1:24" ht="15.75" x14ac:dyDescent="0.25">
      <c r="A369" s="18" t="s">
        <v>346</v>
      </c>
      <c r="B369" s="19" t="s">
        <v>353</v>
      </c>
      <c r="C369" s="19" t="s">
        <v>401</v>
      </c>
      <c r="D369" s="20">
        <v>0</v>
      </c>
      <c r="E369" s="20">
        <v>9064861.1899999995</v>
      </c>
      <c r="F369" s="20">
        <v>13702180.68</v>
      </c>
      <c r="G369" s="20">
        <v>0</v>
      </c>
      <c r="H369" s="20">
        <v>0</v>
      </c>
      <c r="I369" s="20">
        <v>18757183.43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 t="e">
        <v>#REF!</v>
      </c>
      <c r="S369" s="20">
        <v>0</v>
      </c>
      <c r="T369" s="20">
        <v>0</v>
      </c>
      <c r="U369" s="20">
        <v>0</v>
      </c>
      <c r="V369" s="21">
        <f t="shared" si="5"/>
        <v>41524225.299999997</v>
      </c>
      <c r="W369" s="22"/>
      <c r="X369" s="25">
        <v>45901</v>
      </c>
    </row>
    <row r="370" spans="1:24" ht="15.75" x14ac:dyDescent="0.25">
      <c r="A370" s="18" t="s">
        <v>346</v>
      </c>
      <c r="B370" s="19" t="s">
        <v>353</v>
      </c>
      <c r="C370" s="19" t="s">
        <v>402</v>
      </c>
      <c r="D370" s="20">
        <v>0</v>
      </c>
      <c r="E370" s="20">
        <v>8657657.7899999991</v>
      </c>
      <c r="F370" s="20">
        <v>13086663.860000001</v>
      </c>
      <c r="G370" s="20">
        <v>0</v>
      </c>
      <c r="H370" s="20">
        <v>38943131.579999998</v>
      </c>
      <c r="I370" s="20">
        <v>6030718.6799999997</v>
      </c>
      <c r="J370" s="20">
        <v>0</v>
      </c>
      <c r="K370" s="20">
        <v>0</v>
      </c>
      <c r="L370" s="20">
        <v>0</v>
      </c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 t="e">
        <v>#REF!</v>
      </c>
      <c r="S370" s="20">
        <v>0</v>
      </c>
      <c r="T370" s="20">
        <v>0</v>
      </c>
      <c r="U370" s="20">
        <v>0</v>
      </c>
      <c r="V370" s="21">
        <f t="shared" si="5"/>
        <v>66718171.909999996</v>
      </c>
      <c r="W370" s="22"/>
      <c r="X370" s="25">
        <v>45901</v>
      </c>
    </row>
    <row r="371" spans="1:24" ht="15.75" x14ac:dyDescent="0.25">
      <c r="A371" s="18" t="s">
        <v>346</v>
      </c>
      <c r="B371" s="19" t="s">
        <v>353</v>
      </c>
      <c r="C371" s="19" t="s">
        <v>403</v>
      </c>
      <c r="D371" s="20">
        <v>0</v>
      </c>
      <c r="E371" s="20">
        <v>11273297.629999999</v>
      </c>
      <c r="F371" s="20">
        <v>17040389</v>
      </c>
      <c r="G371" s="20">
        <v>0</v>
      </c>
      <c r="H371" s="20">
        <v>23179005.949999999</v>
      </c>
      <c r="I371" s="20">
        <v>17555018.5</v>
      </c>
      <c r="J371" s="20">
        <v>0</v>
      </c>
      <c r="K371" s="20">
        <v>0</v>
      </c>
      <c r="L371" s="20">
        <v>0</v>
      </c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 t="e">
        <v>#REF!</v>
      </c>
      <c r="S371" s="20">
        <v>0</v>
      </c>
      <c r="T371" s="20">
        <v>0</v>
      </c>
      <c r="U371" s="20">
        <v>0</v>
      </c>
      <c r="V371" s="21">
        <f t="shared" si="5"/>
        <v>69047711.079999998</v>
      </c>
      <c r="W371" s="22"/>
      <c r="X371" s="25">
        <v>45901</v>
      </c>
    </row>
    <row r="372" spans="1:24" ht="15.75" x14ac:dyDescent="0.25">
      <c r="A372" s="18" t="s">
        <v>346</v>
      </c>
      <c r="B372" s="19" t="s">
        <v>353</v>
      </c>
      <c r="C372" s="19" t="s">
        <v>404</v>
      </c>
      <c r="D372" s="20">
        <v>0</v>
      </c>
      <c r="E372" s="20">
        <v>9721522.5199999996</v>
      </c>
      <c r="F372" s="20">
        <v>14694770.859999999</v>
      </c>
      <c r="G372" s="20">
        <v>0</v>
      </c>
      <c r="H372" s="20">
        <v>0</v>
      </c>
      <c r="I372" s="20">
        <v>16033413.029999999</v>
      </c>
      <c r="J372" s="20">
        <v>0</v>
      </c>
      <c r="K372" s="20">
        <v>0</v>
      </c>
      <c r="L372" s="20">
        <v>0</v>
      </c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 t="e">
        <v>#REF!</v>
      </c>
      <c r="S372" s="20">
        <v>0</v>
      </c>
      <c r="T372" s="20">
        <v>0</v>
      </c>
      <c r="U372" s="20">
        <v>0</v>
      </c>
      <c r="V372" s="21">
        <f t="shared" si="5"/>
        <v>40449706.409999996</v>
      </c>
      <c r="W372" s="22"/>
      <c r="X372" s="25">
        <v>45901</v>
      </c>
    </row>
    <row r="373" spans="1:24" ht="15.75" x14ac:dyDescent="0.25">
      <c r="A373" s="18" t="s">
        <v>346</v>
      </c>
      <c r="B373" s="19" t="s">
        <v>353</v>
      </c>
      <c r="C373" s="19" t="s">
        <v>405</v>
      </c>
      <c r="D373" s="20">
        <v>0</v>
      </c>
      <c r="E373" s="20">
        <v>0</v>
      </c>
      <c r="F373" s="20">
        <v>15706045.5</v>
      </c>
      <c r="G373" s="20">
        <v>0</v>
      </c>
      <c r="H373" s="20">
        <v>19704068.82</v>
      </c>
      <c r="I373" s="20">
        <v>14923215.136</v>
      </c>
      <c r="J373" s="20">
        <v>0</v>
      </c>
      <c r="K373" s="20">
        <v>0</v>
      </c>
      <c r="L373" s="20">
        <v>0</v>
      </c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 t="e">
        <v>#REF!</v>
      </c>
      <c r="S373" s="20">
        <v>0</v>
      </c>
      <c r="T373" s="20">
        <v>0</v>
      </c>
      <c r="U373" s="20">
        <v>0</v>
      </c>
      <c r="V373" s="21">
        <f t="shared" si="5"/>
        <v>50333329.456</v>
      </c>
      <c r="W373" s="22"/>
      <c r="X373" s="25">
        <v>45901</v>
      </c>
    </row>
    <row r="374" spans="1:24" ht="15.75" x14ac:dyDescent="0.25">
      <c r="A374" s="18" t="s">
        <v>346</v>
      </c>
      <c r="B374" s="19" t="s">
        <v>353</v>
      </c>
      <c r="C374" s="19" t="s">
        <v>406</v>
      </c>
      <c r="D374" s="20">
        <v>0</v>
      </c>
      <c r="E374" s="20">
        <v>12839746.720000001</v>
      </c>
      <c r="F374" s="20">
        <v>19408187.93</v>
      </c>
      <c r="G374" s="20">
        <v>0</v>
      </c>
      <c r="H374" s="20">
        <v>0</v>
      </c>
      <c r="I374" s="20">
        <v>25152359.863999996</v>
      </c>
      <c r="J374" s="20">
        <v>0</v>
      </c>
      <c r="K374" s="20">
        <v>0</v>
      </c>
      <c r="L374" s="20">
        <v>0</v>
      </c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 t="e">
        <v>#REF!</v>
      </c>
      <c r="S374" s="20">
        <v>0</v>
      </c>
      <c r="T374" s="20">
        <v>0</v>
      </c>
      <c r="U374" s="20">
        <v>0</v>
      </c>
      <c r="V374" s="21">
        <f t="shared" si="5"/>
        <v>57400294.513999999</v>
      </c>
      <c r="W374" s="22"/>
      <c r="X374" s="25">
        <v>45901</v>
      </c>
    </row>
    <row r="375" spans="1:24" ht="15.75" x14ac:dyDescent="0.25">
      <c r="A375" s="18" t="s">
        <v>346</v>
      </c>
      <c r="B375" s="19" t="s">
        <v>353</v>
      </c>
      <c r="C375" s="19" t="s">
        <v>407</v>
      </c>
      <c r="D375" s="20">
        <v>0</v>
      </c>
      <c r="E375" s="20">
        <v>0</v>
      </c>
      <c r="F375" s="20">
        <v>15706045.5</v>
      </c>
      <c r="G375" s="20">
        <v>0</v>
      </c>
      <c r="H375" s="20">
        <v>0</v>
      </c>
      <c r="I375" s="20">
        <v>13687059.91</v>
      </c>
      <c r="J375" s="20">
        <v>0</v>
      </c>
      <c r="K375" s="20">
        <v>0</v>
      </c>
      <c r="L375" s="20">
        <v>0</v>
      </c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 t="e">
        <v>#REF!</v>
      </c>
      <c r="S375" s="20">
        <v>0</v>
      </c>
      <c r="T375" s="20">
        <v>0</v>
      </c>
      <c r="U375" s="20">
        <v>0</v>
      </c>
      <c r="V375" s="21">
        <f t="shared" si="5"/>
        <v>29393105.41</v>
      </c>
      <c r="W375" s="22"/>
      <c r="X375" s="25">
        <v>45901</v>
      </c>
    </row>
    <row r="376" spans="1:24" ht="15.75" x14ac:dyDescent="0.25">
      <c r="A376" s="18" t="s">
        <v>346</v>
      </c>
      <c r="B376" s="19" t="s">
        <v>353</v>
      </c>
      <c r="C376" s="19" t="s">
        <v>408</v>
      </c>
      <c r="D376" s="20">
        <v>0</v>
      </c>
      <c r="E376" s="20">
        <v>5891609.4899999993</v>
      </c>
      <c r="F376" s="20">
        <v>8905585.6699999999</v>
      </c>
      <c r="G376" s="20">
        <v>0</v>
      </c>
      <c r="H376" s="20">
        <v>0</v>
      </c>
      <c r="I376" s="20">
        <v>17830692.249999996</v>
      </c>
      <c r="J376" s="20">
        <v>0</v>
      </c>
      <c r="K376" s="20">
        <v>0</v>
      </c>
      <c r="L376" s="20">
        <v>0</v>
      </c>
      <c r="M376" s="20">
        <v>0</v>
      </c>
      <c r="N376" s="20">
        <v>0</v>
      </c>
      <c r="O376" s="20">
        <v>0</v>
      </c>
      <c r="P376" s="20">
        <v>0</v>
      </c>
      <c r="Q376" s="20">
        <v>0</v>
      </c>
      <c r="R376" s="20" t="e">
        <v>#REF!</v>
      </c>
      <c r="S376" s="20">
        <v>0</v>
      </c>
      <c r="T376" s="20">
        <v>0</v>
      </c>
      <c r="U376" s="20">
        <v>0</v>
      </c>
      <c r="V376" s="21">
        <f t="shared" si="5"/>
        <v>32627887.409999993</v>
      </c>
      <c r="W376" s="22"/>
      <c r="X376" s="25">
        <v>45901</v>
      </c>
    </row>
    <row r="377" spans="1:24" ht="15.75" x14ac:dyDescent="0.25">
      <c r="A377" s="18" t="s">
        <v>346</v>
      </c>
      <c r="B377" s="19" t="s">
        <v>353</v>
      </c>
      <c r="C377" s="19" t="s">
        <v>409</v>
      </c>
      <c r="D377" s="20">
        <v>0</v>
      </c>
      <c r="E377" s="20">
        <v>4539767.59</v>
      </c>
      <c r="F377" s="20">
        <v>6862180.7300000004</v>
      </c>
      <c r="G377" s="20">
        <v>0</v>
      </c>
      <c r="H377" s="20">
        <v>0</v>
      </c>
      <c r="I377" s="20">
        <v>17830692.249999996</v>
      </c>
      <c r="J377" s="20">
        <v>0</v>
      </c>
      <c r="K377" s="20">
        <v>0</v>
      </c>
      <c r="L377" s="20">
        <v>0</v>
      </c>
      <c r="M377" s="20">
        <v>0</v>
      </c>
      <c r="N377" s="20">
        <v>0</v>
      </c>
      <c r="O377" s="20">
        <v>0</v>
      </c>
      <c r="P377" s="20">
        <v>0</v>
      </c>
      <c r="Q377" s="20">
        <v>0</v>
      </c>
      <c r="R377" s="20" t="e">
        <v>#REF!</v>
      </c>
      <c r="S377" s="20">
        <v>0</v>
      </c>
      <c r="T377" s="20">
        <v>0</v>
      </c>
      <c r="U377" s="20">
        <v>0</v>
      </c>
      <c r="V377" s="21">
        <f t="shared" si="5"/>
        <v>29232640.569999997</v>
      </c>
      <c r="W377" s="22"/>
      <c r="X377" s="25">
        <v>45901</v>
      </c>
    </row>
    <row r="378" spans="1:24" ht="15.75" x14ac:dyDescent="0.25">
      <c r="A378" s="18" t="s">
        <v>346</v>
      </c>
      <c r="B378" s="19" t="s">
        <v>353</v>
      </c>
      <c r="C378" s="19" t="s">
        <v>410</v>
      </c>
      <c r="D378" s="20">
        <v>0</v>
      </c>
      <c r="E378" s="20">
        <v>9721522.5199999996</v>
      </c>
      <c r="F378" s="20">
        <v>14694770.859999999</v>
      </c>
      <c r="G378" s="20">
        <v>0</v>
      </c>
      <c r="H378" s="20">
        <v>0</v>
      </c>
      <c r="I378" s="20">
        <v>15958839.025999999</v>
      </c>
      <c r="J378" s="20">
        <v>0</v>
      </c>
      <c r="K378" s="20">
        <v>0</v>
      </c>
      <c r="L378" s="20">
        <v>0</v>
      </c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 t="e">
        <v>#REF!</v>
      </c>
      <c r="S378" s="20">
        <v>0</v>
      </c>
      <c r="T378" s="20">
        <v>0</v>
      </c>
      <c r="U378" s="20">
        <v>0</v>
      </c>
      <c r="V378" s="21">
        <f t="shared" si="5"/>
        <v>40375132.406000003</v>
      </c>
      <c r="W378" s="22"/>
      <c r="X378" s="25">
        <v>45901</v>
      </c>
    </row>
    <row r="379" spans="1:24" ht="15.75" x14ac:dyDescent="0.25">
      <c r="A379" s="18" t="s">
        <v>346</v>
      </c>
      <c r="B379" s="19" t="s">
        <v>353</v>
      </c>
      <c r="C379" s="19" t="s">
        <v>411</v>
      </c>
      <c r="D379" s="20">
        <v>0</v>
      </c>
      <c r="E379" s="20">
        <v>8897027.3599999994</v>
      </c>
      <c r="F379" s="20">
        <v>13448487.93</v>
      </c>
      <c r="G379" s="20">
        <v>0</v>
      </c>
      <c r="H379" s="20">
        <v>0</v>
      </c>
      <c r="I379" s="20">
        <v>13641587.950000001</v>
      </c>
      <c r="J379" s="20">
        <v>0</v>
      </c>
      <c r="K379" s="20">
        <v>4256547.55</v>
      </c>
      <c r="L379" s="20">
        <v>11489750.1</v>
      </c>
      <c r="M379" s="20">
        <v>6181979.7400000002</v>
      </c>
      <c r="N379" s="20">
        <v>6181979.7400000002</v>
      </c>
      <c r="O379" s="20">
        <v>4576356.18</v>
      </c>
      <c r="P379" s="20">
        <v>8311734.1099999994</v>
      </c>
      <c r="Q379" s="20">
        <v>0</v>
      </c>
      <c r="R379" s="20" t="e">
        <v>#REF!</v>
      </c>
      <c r="S379" s="20">
        <v>0</v>
      </c>
      <c r="T379" s="20">
        <v>0</v>
      </c>
      <c r="U379" s="20">
        <v>0</v>
      </c>
      <c r="V379" s="21">
        <f t="shared" si="5"/>
        <v>76985450.660000011</v>
      </c>
      <c r="W379" s="22"/>
      <c r="X379" s="25">
        <v>45901</v>
      </c>
    </row>
    <row r="380" spans="1:24" ht="15.75" x14ac:dyDescent="0.25">
      <c r="A380" s="18" t="s">
        <v>346</v>
      </c>
      <c r="B380" s="19" t="s">
        <v>353</v>
      </c>
      <c r="C380" s="19" t="s">
        <v>412</v>
      </c>
      <c r="D380" s="20">
        <v>0</v>
      </c>
      <c r="E380" s="20">
        <v>11739197</v>
      </c>
      <c r="F380" s="20">
        <v>17744628.969999999</v>
      </c>
      <c r="G380" s="20">
        <v>0</v>
      </c>
      <c r="H380" s="20">
        <v>0</v>
      </c>
      <c r="I380" s="20">
        <v>17069036.93</v>
      </c>
      <c r="J380" s="20">
        <v>0</v>
      </c>
      <c r="K380" s="20">
        <v>0</v>
      </c>
      <c r="L380" s="20">
        <v>0</v>
      </c>
      <c r="M380" s="20">
        <v>0</v>
      </c>
      <c r="N380" s="20">
        <v>0</v>
      </c>
      <c r="O380" s="20">
        <v>0</v>
      </c>
      <c r="P380" s="20">
        <v>0</v>
      </c>
      <c r="Q380" s="20">
        <v>0</v>
      </c>
      <c r="R380" s="20" t="e">
        <v>#REF!</v>
      </c>
      <c r="S380" s="20">
        <v>0</v>
      </c>
      <c r="T380" s="20">
        <v>0</v>
      </c>
      <c r="U380" s="20">
        <v>0</v>
      </c>
      <c r="V380" s="21">
        <f t="shared" si="5"/>
        <v>46552862.899999999</v>
      </c>
      <c r="W380" s="22"/>
      <c r="X380" s="25">
        <v>45901</v>
      </c>
    </row>
    <row r="381" spans="1:24" ht="15.75" x14ac:dyDescent="0.25">
      <c r="A381" s="18" t="s">
        <v>346</v>
      </c>
      <c r="B381" s="19" t="s">
        <v>353</v>
      </c>
      <c r="C381" s="19" t="s">
        <v>413</v>
      </c>
      <c r="D381" s="20">
        <v>0</v>
      </c>
      <c r="E381" s="20">
        <v>0</v>
      </c>
      <c r="F381" s="20">
        <v>0</v>
      </c>
      <c r="G381" s="20">
        <v>0</v>
      </c>
      <c r="H381" s="20">
        <v>0</v>
      </c>
      <c r="I381" s="20">
        <v>13567696.02</v>
      </c>
      <c r="J381" s="20">
        <v>374260</v>
      </c>
      <c r="K381" s="20">
        <v>0</v>
      </c>
      <c r="L381" s="20">
        <v>0</v>
      </c>
      <c r="M381" s="20">
        <v>0</v>
      </c>
      <c r="N381" s="20">
        <v>0</v>
      </c>
      <c r="O381" s="20">
        <v>0</v>
      </c>
      <c r="P381" s="20">
        <v>0</v>
      </c>
      <c r="Q381" s="20">
        <v>0</v>
      </c>
      <c r="R381" s="20" t="e">
        <v>#REF!</v>
      </c>
      <c r="S381" s="20">
        <v>0</v>
      </c>
      <c r="T381" s="20">
        <v>0</v>
      </c>
      <c r="U381" s="20">
        <v>0</v>
      </c>
      <c r="V381" s="21">
        <f t="shared" si="5"/>
        <v>13941956.02</v>
      </c>
      <c r="W381" s="22"/>
      <c r="X381" s="25">
        <v>45901</v>
      </c>
    </row>
    <row r="382" spans="1:24" ht="15.75" x14ac:dyDescent="0.25">
      <c r="A382" s="18" t="s">
        <v>346</v>
      </c>
      <c r="B382" s="19" t="s">
        <v>414</v>
      </c>
      <c r="C382" s="19" t="s">
        <v>415</v>
      </c>
      <c r="D382" s="20">
        <v>0</v>
      </c>
      <c r="E382" s="20">
        <v>8217437.8999999994</v>
      </c>
      <c r="F382" s="20">
        <v>12421240.279999999</v>
      </c>
      <c r="G382" s="20">
        <v>0</v>
      </c>
      <c r="H382" s="20">
        <v>0</v>
      </c>
      <c r="I382" s="20">
        <v>10748434.509999998</v>
      </c>
      <c r="J382" s="20">
        <v>0</v>
      </c>
      <c r="K382" s="20">
        <v>0</v>
      </c>
      <c r="L382" s="20">
        <v>0</v>
      </c>
      <c r="M382" s="20">
        <v>0</v>
      </c>
      <c r="N382" s="20">
        <v>0</v>
      </c>
      <c r="O382" s="20">
        <v>0</v>
      </c>
      <c r="P382" s="20">
        <v>0</v>
      </c>
      <c r="Q382" s="20">
        <v>0</v>
      </c>
      <c r="R382" s="20" t="e">
        <v>#REF!</v>
      </c>
      <c r="S382" s="20">
        <v>0</v>
      </c>
      <c r="T382" s="20">
        <v>0</v>
      </c>
      <c r="U382" s="20">
        <v>0</v>
      </c>
      <c r="V382" s="21">
        <f t="shared" si="5"/>
        <v>31387112.689999998</v>
      </c>
      <c r="W382" s="22"/>
      <c r="X382" s="25">
        <v>45901</v>
      </c>
    </row>
    <row r="383" spans="1:24" ht="15.75" x14ac:dyDescent="0.25">
      <c r="A383" s="18" t="s">
        <v>346</v>
      </c>
      <c r="B383" s="19" t="s">
        <v>414</v>
      </c>
      <c r="C383" s="19" t="s">
        <v>416</v>
      </c>
      <c r="D383" s="20">
        <v>0</v>
      </c>
      <c r="E383" s="20">
        <v>7511251.8399999999</v>
      </c>
      <c r="F383" s="20">
        <v>11353789.940000001</v>
      </c>
      <c r="G383" s="20">
        <v>0</v>
      </c>
      <c r="H383" s="20">
        <v>8720739.8200000003</v>
      </c>
      <c r="I383" s="20">
        <v>6604802.1599999992</v>
      </c>
      <c r="J383" s="20">
        <v>0</v>
      </c>
      <c r="K383" s="20">
        <v>0</v>
      </c>
      <c r="L383" s="20">
        <v>0</v>
      </c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 t="e">
        <v>#REF!</v>
      </c>
      <c r="S383" s="20">
        <v>0</v>
      </c>
      <c r="T383" s="20">
        <v>0</v>
      </c>
      <c r="U383" s="20">
        <v>0</v>
      </c>
      <c r="V383" s="21">
        <f t="shared" si="5"/>
        <v>34190583.760000005</v>
      </c>
      <c r="W383" s="22"/>
      <c r="X383" s="25">
        <v>45901</v>
      </c>
    </row>
    <row r="384" spans="1:24" ht="15.75" x14ac:dyDescent="0.25">
      <c r="A384" s="18" t="s">
        <v>346</v>
      </c>
      <c r="B384" s="19" t="s">
        <v>414</v>
      </c>
      <c r="C384" s="19" t="s">
        <v>417</v>
      </c>
      <c r="D384" s="20">
        <v>0</v>
      </c>
      <c r="E384" s="20">
        <v>8098211.6899999995</v>
      </c>
      <c r="F384" s="20">
        <v>12241021.390000001</v>
      </c>
      <c r="G384" s="20">
        <v>0</v>
      </c>
      <c r="H384" s="20">
        <v>0</v>
      </c>
      <c r="I384" s="20">
        <v>10072039.1</v>
      </c>
      <c r="J384" s="20">
        <v>0</v>
      </c>
      <c r="K384" s="20">
        <v>0</v>
      </c>
      <c r="L384" s="20">
        <v>0</v>
      </c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 t="e">
        <v>#REF!</v>
      </c>
      <c r="S384" s="20">
        <v>0</v>
      </c>
      <c r="T384" s="20">
        <v>0</v>
      </c>
      <c r="U384" s="20">
        <v>0</v>
      </c>
      <c r="V384" s="21">
        <f t="shared" si="5"/>
        <v>30411272.18</v>
      </c>
      <c r="W384" s="22"/>
      <c r="X384" s="25">
        <v>45901</v>
      </c>
    </row>
    <row r="385" spans="1:24" ht="15.75" x14ac:dyDescent="0.25">
      <c r="A385" s="18" t="s">
        <v>346</v>
      </c>
      <c r="B385" s="19" t="s">
        <v>414</v>
      </c>
      <c r="C385" s="19" t="s">
        <v>418</v>
      </c>
      <c r="D385" s="20">
        <v>0</v>
      </c>
      <c r="E385" s="20">
        <v>10082686.25</v>
      </c>
      <c r="F385" s="20">
        <v>15240695.470000001</v>
      </c>
      <c r="G385" s="20">
        <v>0</v>
      </c>
      <c r="H385" s="20">
        <v>0</v>
      </c>
      <c r="I385" s="20">
        <v>16097073.779999999</v>
      </c>
      <c r="J385" s="20">
        <v>0</v>
      </c>
      <c r="K385" s="20">
        <v>0</v>
      </c>
      <c r="L385" s="20">
        <v>0</v>
      </c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 t="e">
        <v>#REF!</v>
      </c>
      <c r="S385" s="20">
        <v>0</v>
      </c>
      <c r="T385" s="20">
        <v>0</v>
      </c>
      <c r="U385" s="20">
        <v>0</v>
      </c>
      <c r="V385" s="21">
        <f t="shared" si="5"/>
        <v>41420455.5</v>
      </c>
      <c r="W385" s="22"/>
      <c r="X385" s="25">
        <v>45901</v>
      </c>
    </row>
    <row r="386" spans="1:24" ht="15.75" x14ac:dyDescent="0.25">
      <c r="A386" s="18" t="s">
        <v>346</v>
      </c>
      <c r="B386" s="19" t="s">
        <v>414</v>
      </c>
      <c r="C386" s="19" t="s">
        <v>419</v>
      </c>
      <c r="D386" s="20">
        <v>0</v>
      </c>
      <c r="E386" s="20">
        <v>9900545.2799999993</v>
      </c>
      <c r="F386" s="20">
        <v>14965376.450000001</v>
      </c>
      <c r="G386" s="20">
        <v>0</v>
      </c>
      <c r="H386" s="20">
        <v>18316705.68</v>
      </c>
      <c r="I386" s="20">
        <v>12735672.833999999</v>
      </c>
      <c r="J386" s="20">
        <v>0</v>
      </c>
      <c r="K386" s="20">
        <v>0</v>
      </c>
      <c r="L386" s="20">
        <v>0</v>
      </c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 t="e">
        <v>#REF!</v>
      </c>
      <c r="S386" s="20">
        <v>0</v>
      </c>
      <c r="T386" s="20">
        <v>0</v>
      </c>
      <c r="U386" s="20">
        <v>0</v>
      </c>
      <c r="V386" s="21">
        <f t="shared" si="5"/>
        <v>55918300.244000003</v>
      </c>
      <c r="W386" s="22"/>
      <c r="X386" s="25">
        <v>45901</v>
      </c>
    </row>
    <row r="387" spans="1:24" ht="15.75" x14ac:dyDescent="0.25">
      <c r="A387" s="18" t="s">
        <v>346</v>
      </c>
      <c r="B387" s="19" t="s">
        <v>414</v>
      </c>
      <c r="C387" s="19" t="s">
        <v>420</v>
      </c>
      <c r="D387" s="20">
        <v>0</v>
      </c>
      <c r="E387" s="20">
        <v>7703848.0299999993</v>
      </c>
      <c r="F387" s="20">
        <v>11644912.76</v>
      </c>
      <c r="G387" s="20">
        <v>0</v>
      </c>
      <c r="H387" s="20">
        <v>0</v>
      </c>
      <c r="I387" s="20">
        <v>13300548.25</v>
      </c>
      <c r="J387" s="20">
        <v>0</v>
      </c>
      <c r="K387" s="20">
        <v>4369968.09</v>
      </c>
      <c r="L387" s="20">
        <v>11795907.530000001</v>
      </c>
      <c r="M387" s="20">
        <v>6346705.6100000003</v>
      </c>
      <c r="N387" s="20">
        <v>6346705.6100000003</v>
      </c>
      <c r="O387" s="20">
        <v>4698298.3899999997</v>
      </c>
      <c r="P387" s="20">
        <v>8533209.6999999993</v>
      </c>
      <c r="Q387" s="20">
        <v>1791294.7100000002</v>
      </c>
      <c r="R387" s="20" t="e">
        <v>#REF!</v>
      </c>
      <c r="S387" s="20">
        <v>1343589.1600000001</v>
      </c>
      <c r="T387" s="20">
        <v>1343589.1600000001</v>
      </c>
      <c r="U387" s="20">
        <v>1343589.1600000001</v>
      </c>
      <c r="V387" s="21">
        <f t="shared" si="5"/>
        <v>80562166.160000011</v>
      </c>
      <c r="W387" s="22"/>
      <c r="X387" s="25">
        <v>45901</v>
      </c>
    </row>
    <row r="388" spans="1:24" ht="15.75" x14ac:dyDescent="0.25">
      <c r="A388" s="18" t="s">
        <v>346</v>
      </c>
      <c r="B388" s="19" t="s">
        <v>414</v>
      </c>
      <c r="C388" s="19" t="s">
        <v>421</v>
      </c>
      <c r="D388" s="20">
        <v>0</v>
      </c>
      <c r="E388" s="20">
        <v>4803899.5299999993</v>
      </c>
      <c r="F388" s="20">
        <v>7261434.8899999997</v>
      </c>
      <c r="G388" s="20">
        <v>0</v>
      </c>
      <c r="H388" s="20">
        <v>0</v>
      </c>
      <c r="I388" s="20">
        <v>5150267.8499999996</v>
      </c>
      <c r="J388" s="20">
        <v>0</v>
      </c>
      <c r="K388" s="20">
        <v>0</v>
      </c>
      <c r="L388" s="20">
        <v>0</v>
      </c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 t="e">
        <v>#REF!</v>
      </c>
      <c r="S388" s="20">
        <v>0</v>
      </c>
      <c r="T388" s="20">
        <v>0</v>
      </c>
      <c r="U388" s="20">
        <v>0</v>
      </c>
      <c r="V388" s="21">
        <f t="shared" si="5"/>
        <v>17215602.269999996</v>
      </c>
      <c r="W388" s="22"/>
      <c r="X388" s="25">
        <v>45901</v>
      </c>
    </row>
    <row r="389" spans="1:24" ht="15.75" x14ac:dyDescent="0.25">
      <c r="A389" s="18" t="s">
        <v>346</v>
      </c>
      <c r="B389" s="19" t="s">
        <v>414</v>
      </c>
      <c r="C389" s="19" t="s">
        <v>422</v>
      </c>
      <c r="D389" s="20">
        <v>0</v>
      </c>
      <c r="E389" s="20">
        <v>0</v>
      </c>
      <c r="F389" s="20">
        <v>8430294.0099999998</v>
      </c>
      <c r="G389" s="20">
        <v>0</v>
      </c>
      <c r="H389" s="20">
        <v>6559167.1099999994</v>
      </c>
      <c r="I389" s="20">
        <v>4967697.9359999998</v>
      </c>
      <c r="J389" s="20">
        <v>0</v>
      </c>
      <c r="K389" s="20">
        <v>0</v>
      </c>
      <c r="L389" s="20">
        <v>0</v>
      </c>
      <c r="M389" s="20">
        <v>0</v>
      </c>
      <c r="N389" s="20">
        <v>0</v>
      </c>
      <c r="O389" s="20">
        <v>0</v>
      </c>
      <c r="P389" s="20">
        <v>0</v>
      </c>
      <c r="Q389" s="20">
        <v>0</v>
      </c>
      <c r="R389" s="20" t="e">
        <v>#REF!</v>
      </c>
      <c r="S389" s="20">
        <v>0</v>
      </c>
      <c r="T389" s="20">
        <v>0</v>
      </c>
      <c r="U389" s="20">
        <v>0</v>
      </c>
      <c r="V389" s="21">
        <f t="shared" ref="V389:V452" si="6">U389+T389+S389+Q389+P389+O389+N389+M389+L389+K389+J389+I389+H389+G389+F389+E389+D389</f>
        <v>19957159.056000002</v>
      </c>
      <c r="W389" s="22"/>
      <c r="X389" s="25">
        <v>45901</v>
      </c>
    </row>
    <row r="390" spans="1:24" ht="15.75" x14ac:dyDescent="0.25">
      <c r="A390" s="18" t="s">
        <v>346</v>
      </c>
      <c r="B390" s="19" t="s">
        <v>414</v>
      </c>
      <c r="C390" s="19" t="s">
        <v>423</v>
      </c>
      <c r="D390" s="20">
        <v>0</v>
      </c>
      <c r="E390" s="20">
        <v>0</v>
      </c>
      <c r="F390" s="20">
        <v>7470595.3600000003</v>
      </c>
      <c r="G390" s="20">
        <v>0</v>
      </c>
      <c r="H390" s="20">
        <v>0</v>
      </c>
      <c r="I390" s="20">
        <v>3314678.5120000001</v>
      </c>
      <c r="J390" s="20">
        <v>0</v>
      </c>
      <c r="K390" s="20">
        <v>0</v>
      </c>
      <c r="L390" s="20">
        <v>0</v>
      </c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 t="e">
        <v>#REF!</v>
      </c>
      <c r="S390" s="20">
        <v>0</v>
      </c>
      <c r="T390" s="20">
        <v>0</v>
      </c>
      <c r="U390" s="20">
        <v>0</v>
      </c>
      <c r="V390" s="21">
        <f t="shared" si="6"/>
        <v>10785273.872000001</v>
      </c>
      <c r="W390" s="22"/>
      <c r="X390" s="25">
        <v>45901</v>
      </c>
    </row>
    <row r="391" spans="1:24" ht="15.75" x14ac:dyDescent="0.25">
      <c r="A391" s="18" t="s">
        <v>346</v>
      </c>
      <c r="B391" s="19" t="s">
        <v>414</v>
      </c>
      <c r="C391" s="19" t="s">
        <v>424</v>
      </c>
      <c r="D391" s="20">
        <v>0</v>
      </c>
      <c r="E391" s="20">
        <v>0</v>
      </c>
      <c r="F391" s="20">
        <v>12701893.880000001</v>
      </c>
      <c r="G391" s="20">
        <v>0</v>
      </c>
      <c r="H391" s="20">
        <v>8384518.5200000014</v>
      </c>
      <c r="I391" s="20">
        <v>6350159.1899999995</v>
      </c>
      <c r="J391" s="20">
        <v>0</v>
      </c>
      <c r="K391" s="20">
        <v>0</v>
      </c>
      <c r="L391" s="20">
        <v>0</v>
      </c>
      <c r="M391" s="20">
        <v>0</v>
      </c>
      <c r="N391" s="20">
        <v>0</v>
      </c>
      <c r="O391" s="20">
        <v>0</v>
      </c>
      <c r="P391" s="20">
        <v>0</v>
      </c>
      <c r="Q391" s="20">
        <v>0</v>
      </c>
      <c r="R391" s="20" t="e">
        <v>#REF!</v>
      </c>
      <c r="S391" s="20">
        <v>0</v>
      </c>
      <c r="T391" s="20">
        <v>0</v>
      </c>
      <c r="U391" s="20">
        <v>0</v>
      </c>
      <c r="V391" s="21">
        <f t="shared" si="6"/>
        <v>27436571.590000004</v>
      </c>
      <c r="W391" s="22"/>
      <c r="X391" s="25">
        <v>45901</v>
      </c>
    </row>
    <row r="392" spans="1:24" ht="15.75" x14ac:dyDescent="0.25">
      <c r="A392" s="18" t="s">
        <v>346</v>
      </c>
      <c r="B392" s="19" t="s">
        <v>414</v>
      </c>
      <c r="C392" s="19" t="s">
        <v>425</v>
      </c>
      <c r="D392" s="20">
        <v>0</v>
      </c>
      <c r="E392" s="20">
        <v>0</v>
      </c>
      <c r="F392" s="20">
        <v>5223000.9800000004</v>
      </c>
      <c r="G392" s="20">
        <v>0</v>
      </c>
      <c r="H392" s="20">
        <v>3148922.5600000005</v>
      </c>
      <c r="I392" s="20">
        <v>2384890.6160000004</v>
      </c>
      <c r="J392" s="20">
        <v>0</v>
      </c>
      <c r="K392" s="20">
        <v>0</v>
      </c>
      <c r="L392" s="20">
        <v>0</v>
      </c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 t="e">
        <v>#REF!</v>
      </c>
      <c r="S392" s="20">
        <v>0</v>
      </c>
      <c r="T392" s="20">
        <v>0</v>
      </c>
      <c r="U392" s="20">
        <v>0</v>
      </c>
      <c r="V392" s="21">
        <f t="shared" si="6"/>
        <v>10756814.156000001</v>
      </c>
      <c r="W392" s="22"/>
      <c r="X392" s="25">
        <v>45901</v>
      </c>
    </row>
    <row r="393" spans="1:24" ht="15.75" x14ac:dyDescent="0.25">
      <c r="A393" s="18" t="s">
        <v>346</v>
      </c>
      <c r="B393" s="19" t="s">
        <v>414</v>
      </c>
      <c r="C393" s="19" t="s">
        <v>426</v>
      </c>
      <c r="D393" s="20">
        <v>0</v>
      </c>
      <c r="E393" s="20">
        <v>7643776.3599999994</v>
      </c>
      <c r="F393" s="20">
        <v>11554110.17</v>
      </c>
      <c r="G393" s="20">
        <v>0</v>
      </c>
      <c r="H393" s="20">
        <v>0</v>
      </c>
      <c r="I393" s="20">
        <v>12127371.689999999</v>
      </c>
      <c r="J393" s="20">
        <v>0</v>
      </c>
      <c r="K393" s="20">
        <v>0</v>
      </c>
      <c r="L393" s="20">
        <v>0</v>
      </c>
      <c r="M393" s="20">
        <v>0</v>
      </c>
      <c r="N393" s="20">
        <v>0</v>
      </c>
      <c r="O393" s="20">
        <v>0</v>
      </c>
      <c r="P393" s="20">
        <v>0</v>
      </c>
      <c r="Q393" s="20">
        <v>0</v>
      </c>
      <c r="R393" s="20" t="e">
        <v>#REF!</v>
      </c>
      <c r="S393" s="20">
        <v>0</v>
      </c>
      <c r="T393" s="20">
        <v>0</v>
      </c>
      <c r="U393" s="20">
        <v>0</v>
      </c>
      <c r="V393" s="21">
        <f t="shared" si="6"/>
        <v>31325258.219999999</v>
      </c>
      <c r="W393" s="22"/>
      <c r="X393" s="25">
        <v>45901</v>
      </c>
    </row>
    <row r="394" spans="1:24" ht="15.75" x14ac:dyDescent="0.25">
      <c r="A394" s="18" t="s">
        <v>346</v>
      </c>
      <c r="B394" s="19" t="s">
        <v>414</v>
      </c>
      <c r="C394" s="19" t="s">
        <v>427</v>
      </c>
      <c r="D394" s="20">
        <v>0</v>
      </c>
      <c r="E394" s="20">
        <v>5807234.0200000005</v>
      </c>
      <c r="F394" s="20">
        <v>8778046.1500000004</v>
      </c>
      <c r="G394" s="20">
        <v>0</v>
      </c>
      <c r="H394" s="20">
        <v>0</v>
      </c>
      <c r="I394" s="20">
        <v>5481190.0439999998</v>
      </c>
      <c r="J394" s="20">
        <v>0</v>
      </c>
      <c r="K394" s="20">
        <v>0</v>
      </c>
      <c r="L394" s="20">
        <v>0</v>
      </c>
      <c r="M394" s="20">
        <v>0</v>
      </c>
      <c r="N394" s="20">
        <v>0</v>
      </c>
      <c r="O394" s="20">
        <v>0</v>
      </c>
      <c r="P394" s="20">
        <v>0</v>
      </c>
      <c r="Q394" s="20">
        <v>0</v>
      </c>
      <c r="R394" s="20" t="e">
        <v>#REF!</v>
      </c>
      <c r="S394" s="20">
        <v>0</v>
      </c>
      <c r="T394" s="20">
        <v>0</v>
      </c>
      <c r="U394" s="20">
        <v>0</v>
      </c>
      <c r="V394" s="21">
        <f t="shared" si="6"/>
        <v>20066470.214000002</v>
      </c>
      <c r="W394" s="22"/>
      <c r="X394" s="25">
        <v>45901</v>
      </c>
    </row>
    <row r="395" spans="1:24" ht="15.75" x14ac:dyDescent="0.25">
      <c r="A395" s="18" t="s">
        <v>346</v>
      </c>
      <c r="B395" s="19" t="s">
        <v>414</v>
      </c>
      <c r="C395" s="19" t="s">
        <v>428</v>
      </c>
      <c r="D395" s="20">
        <v>0</v>
      </c>
      <c r="E395" s="20">
        <v>3940885.1200000006</v>
      </c>
      <c r="F395" s="20">
        <v>5956927.4000000004</v>
      </c>
      <c r="G395" s="20">
        <v>0</v>
      </c>
      <c r="H395" s="20">
        <v>0</v>
      </c>
      <c r="I395" s="20">
        <v>11229755.196</v>
      </c>
      <c r="J395" s="20">
        <v>0</v>
      </c>
      <c r="K395" s="20">
        <v>0</v>
      </c>
      <c r="L395" s="20">
        <v>0</v>
      </c>
      <c r="M395" s="20">
        <v>0</v>
      </c>
      <c r="N395" s="20">
        <v>0</v>
      </c>
      <c r="O395" s="20">
        <v>0</v>
      </c>
      <c r="P395" s="20">
        <v>0</v>
      </c>
      <c r="Q395" s="20">
        <v>0</v>
      </c>
      <c r="R395" s="20" t="e">
        <v>#REF!</v>
      </c>
      <c r="S395" s="20">
        <v>0</v>
      </c>
      <c r="T395" s="20">
        <v>0</v>
      </c>
      <c r="U395" s="20">
        <v>0</v>
      </c>
      <c r="V395" s="21">
        <f t="shared" si="6"/>
        <v>21127567.716000002</v>
      </c>
      <c r="W395" s="22"/>
      <c r="X395" s="25">
        <v>45901</v>
      </c>
    </row>
    <row r="396" spans="1:24" ht="15.75" x14ac:dyDescent="0.25">
      <c r="A396" s="18" t="s">
        <v>346</v>
      </c>
      <c r="B396" s="19" t="s">
        <v>414</v>
      </c>
      <c r="C396" s="19" t="s">
        <v>429</v>
      </c>
      <c r="D396" s="20">
        <v>0</v>
      </c>
      <c r="E396" s="20">
        <v>9379434.9800000004</v>
      </c>
      <c r="F396" s="20">
        <v>14177681.289999999</v>
      </c>
      <c r="G396" s="20">
        <v>0</v>
      </c>
      <c r="H396" s="20">
        <v>0</v>
      </c>
      <c r="I396" s="20">
        <v>9135316.7299999986</v>
      </c>
      <c r="J396" s="20">
        <v>0</v>
      </c>
      <c r="K396" s="20">
        <v>0</v>
      </c>
      <c r="L396" s="20">
        <v>0</v>
      </c>
      <c r="M396" s="20">
        <v>0</v>
      </c>
      <c r="N396" s="20">
        <v>0</v>
      </c>
      <c r="O396" s="20">
        <v>0</v>
      </c>
      <c r="P396" s="20">
        <v>0</v>
      </c>
      <c r="Q396" s="20">
        <v>0</v>
      </c>
      <c r="R396" s="20" t="e">
        <v>#REF!</v>
      </c>
      <c r="S396" s="20">
        <v>0</v>
      </c>
      <c r="T396" s="20">
        <v>0</v>
      </c>
      <c r="U396" s="20">
        <v>0</v>
      </c>
      <c r="V396" s="21">
        <f t="shared" si="6"/>
        <v>32692432.999999996</v>
      </c>
      <c r="W396" s="22"/>
      <c r="X396" s="25">
        <v>45901</v>
      </c>
    </row>
    <row r="397" spans="1:24" ht="15.75" x14ac:dyDescent="0.25">
      <c r="A397" s="18" t="s">
        <v>346</v>
      </c>
      <c r="B397" s="19" t="s">
        <v>414</v>
      </c>
      <c r="C397" s="19" t="s">
        <v>430</v>
      </c>
      <c r="D397" s="20">
        <v>0</v>
      </c>
      <c r="E397" s="20">
        <v>3940885.1200000006</v>
      </c>
      <c r="F397" s="20">
        <v>5956927.4000000004</v>
      </c>
      <c r="G397" s="20">
        <v>0</v>
      </c>
      <c r="H397" s="20">
        <v>0</v>
      </c>
      <c r="I397" s="20">
        <v>3141998.7459999998</v>
      </c>
      <c r="J397" s="20">
        <v>0</v>
      </c>
      <c r="K397" s="20">
        <v>0</v>
      </c>
      <c r="L397" s="20">
        <v>0</v>
      </c>
      <c r="M397" s="20">
        <v>0</v>
      </c>
      <c r="N397" s="20">
        <v>0</v>
      </c>
      <c r="O397" s="20">
        <v>0</v>
      </c>
      <c r="P397" s="20">
        <v>0</v>
      </c>
      <c r="Q397" s="20">
        <v>0</v>
      </c>
      <c r="R397" s="20" t="e">
        <v>#REF!</v>
      </c>
      <c r="S397" s="20">
        <v>0</v>
      </c>
      <c r="T397" s="20">
        <v>0</v>
      </c>
      <c r="U397" s="20">
        <v>0</v>
      </c>
      <c r="V397" s="21">
        <f t="shared" si="6"/>
        <v>13039811.266000001</v>
      </c>
      <c r="W397" s="22"/>
      <c r="X397" s="25">
        <v>45901</v>
      </c>
    </row>
    <row r="398" spans="1:24" ht="15.75" x14ac:dyDescent="0.25">
      <c r="A398" s="18" t="s">
        <v>346</v>
      </c>
      <c r="B398" s="19" t="s">
        <v>431</v>
      </c>
      <c r="C398" s="19" t="s">
        <v>432</v>
      </c>
      <c r="D398" s="20">
        <v>0</v>
      </c>
      <c r="E398" s="20">
        <v>5978277.7899999991</v>
      </c>
      <c r="F398" s="20">
        <v>9036590.9300000016</v>
      </c>
      <c r="G398" s="20">
        <v>0</v>
      </c>
      <c r="H398" s="20">
        <v>0</v>
      </c>
      <c r="I398" s="20">
        <v>6015940.29</v>
      </c>
      <c r="J398" s="20">
        <v>0</v>
      </c>
      <c r="K398" s="20">
        <v>1353779.61</v>
      </c>
      <c r="L398" s="20">
        <v>3654273.62</v>
      </c>
      <c r="M398" s="20">
        <v>1966156.38</v>
      </c>
      <c r="N398" s="20">
        <v>1966156.38</v>
      </c>
      <c r="O398" s="20">
        <v>1455493.59</v>
      </c>
      <c r="P398" s="20">
        <v>2643517.08</v>
      </c>
      <c r="Q398" s="20">
        <v>0</v>
      </c>
      <c r="R398" s="20" t="e">
        <v>#REF!</v>
      </c>
      <c r="S398" s="20">
        <v>0</v>
      </c>
      <c r="T398" s="20">
        <v>1343589.1600000001</v>
      </c>
      <c r="U398" s="20">
        <v>0</v>
      </c>
      <c r="V398" s="21">
        <f t="shared" si="6"/>
        <v>35413774.829999998</v>
      </c>
      <c r="W398" s="22"/>
      <c r="X398" s="25">
        <v>45901</v>
      </c>
    </row>
    <row r="399" spans="1:24" ht="15.75" x14ac:dyDescent="0.25">
      <c r="A399" s="18" t="s">
        <v>346</v>
      </c>
      <c r="B399" s="19" t="s">
        <v>431</v>
      </c>
      <c r="C399" s="19" t="s">
        <v>433</v>
      </c>
      <c r="D399" s="20">
        <v>0</v>
      </c>
      <c r="E399" s="20">
        <v>5993318.6299999999</v>
      </c>
      <c r="F399" s="20">
        <v>9059326.2400000002</v>
      </c>
      <c r="G399" s="20">
        <v>0</v>
      </c>
      <c r="H399" s="20">
        <v>0</v>
      </c>
      <c r="I399" s="20">
        <v>5729466.9399999995</v>
      </c>
      <c r="J399" s="20">
        <v>0</v>
      </c>
      <c r="K399" s="20">
        <v>1353779.61</v>
      </c>
      <c r="L399" s="20">
        <v>3654273.62</v>
      </c>
      <c r="M399" s="20">
        <v>1966156.38</v>
      </c>
      <c r="N399" s="20">
        <v>1966156.38</v>
      </c>
      <c r="O399" s="20">
        <v>1455493.59</v>
      </c>
      <c r="P399" s="20">
        <v>2643517.08</v>
      </c>
      <c r="Q399" s="20">
        <v>0</v>
      </c>
      <c r="R399" s="20" t="e">
        <v>#REF!</v>
      </c>
      <c r="S399" s="20">
        <v>0</v>
      </c>
      <c r="T399" s="20">
        <v>1343589.1600000001</v>
      </c>
      <c r="U399" s="20">
        <v>0</v>
      </c>
      <c r="V399" s="21">
        <f t="shared" si="6"/>
        <v>35165077.630000003</v>
      </c>
      <c r="W399" s="22"/>
      <c r="X399" s="25">
        <v>45901</v>
      </c>
    </row>
    <row r="400" spans="1:24" ht="15.75" x14ac:dyDescent="0.25">
      <c r="A400" s="18" t="s">
        <v>346</v>
      </c>
      <c r="B400" s="19" t="s">
        <v>431</v>
      </c>
      <c r="C400" s="19" t="s">
        <v>434</v>
      </c>
      <c r="D400" s="20">
        <v>0</v>
      </c>
      <c r="E400" s="20">
        <v>8738364.7700000014</v>
      </c>
      <c r="F400" s="20">
        <v>13208658.189999999</v>
      </c>
      <c r="G400" s="20">
        <v>0</v>
      </c>
      <c r="H400" s="20">
        <v>0</v>
      </c>
      <c r="I400" s="20">
        <v>10446728.054000001</v>
      </c>
      <c r="J400" s="20">
        <v>0</v>
      </c>
      <c r="K400" s="20">
        <v>0</v>
      </c>
      <c r="L400" s="20">
        <v>0</v>
      </c>
      <c r="M400" s="20">
        <v>0</v>
      </c>
      <c r="N400" s="20">
        <v>0</v>
      </c>
      <c r="O400" s="20">
        <v>0</v>
      </c>
      <c r="P400" s="20">
        <v>0</v>
      </c>
      <c r="Q400" s="20">
        <v>0</v>
      </c>
      <c r="R400" s="20" t="e">
        <v>#REF!</v>
      </c>
      <c r="S400" s="20">
        <v>0</v>
      </c>
      <c r="T400" s="20">
        <v>0</v>
      </c>
      <c r="U400" s="20">
        <v>0</v>
      </c>
      <c r="V400" s="21">
        <f t="shared" si="6"/>
        <v>32393751.014000006</v>
      </c>
      <c r="W400" s="22"/>
      <c r="X400" s="25">
        <v>45901</v>
      </c>
    </row>
    <row r="401" spans="1:24" ht="15.75" x14ac:dyDescent="0.25">
      <c r="A401" s="18" t="s">
        <v>346</v>
      </c>
      <c r="B401" s="19" t="s">
        <v>431</v>
      </c>
      <c r="C401" s="19" t="s">
        <v>435</v>
      </c>
      <c r="D401" s="20">
        <v>0</v>
      </c>
      <c r="E401" s="20">
        <v>12674664.260000002</v>
      </c>
      <c r="F401" s="20">
        <v>19158654.09</v>
      </c>
      <c r="G401" s="20">
        <v>0</v>
      </c>
      <c r="H401" s="20">
        <v>0</v>
      </c>
      <c r="I401" s="20">
        <v>18029916.274999999</v>
      </c>
      <c r="J401" s="20">
        <v>0</v>
      </c>
      <c r="K401" s="20">
        <v>0</v>
      </c>
      <c r="L401" s="20">
        <v>0</v>
      </c>
      <c r="M401" s="20">
        <v>0</v>
      </c>
      <c r="N401" s="20">
        <v>0</v>
      </c>
      <c r="O401" s="20">
        <v>0</v>
      </c>
      <c r="P401" s="20">
        <v>0</v>
      </c>
      <c r="Q401" s="20">
        <v>0</v>
      </c>
      <c r="R401" s="20" t="e">
        <v>#REF!</v>
      </c>
      <c r="S401" s="20">
        <v>0</v>
      </c>
      <c r="T401" s="20">
        <v>0</v>
      </c>
      <c r="U401" s="20">
        <v>0</v>
      </c>
      <c r="V401" s="21">
        <f t="shared" si="6"/>
        <v>49863234.625</v>
      </c>
      <c r="W401" s="22"/>
      <c r="X401" s="25">
        <v>45901</v>
      </c>
    </row>
    <row r="402" spans="1:24" ht="15.75" x14ac:dyDescent="0.25">
      <c r="A402" s="18" t="s">
        <v>346</v>
      </c>
      <c r="B402" s="19" t="s">
        <v>431</v>
      </c>
      <c r="C402" s="19" t="s">
        <v>436</v>
      </c>
      <c r="D402" s="20">
        <v>0</v>
      </c>
      <c r="E402" s="20">
        <v>0</v>
      </c>
      <c r="F402" s="20">
        <v>11823985.199999999</v>
      </c>
      <c r="G402" s="20">
        <v>0</v>
      </c>
      <c r="H402" s="20">
        <v>0</v>
      </c>
      <c r="I402" s="20">
        <v>6436101.203999999</v>
      </c>
      <c r="J402" s="20">
        <v>0</v>
      </c>
      <c r="K402" s="20">
        <v>0</v>
      </c>
      <c r="L402" s="20">
        <v>0</v>
      </c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 t="e">
        <v>#REF!</v>
      </c>
      <c r="S402" s="20">
        <v>0</v>
      </c>
      <c r="T402" s="20">
        <v>0</v>
      </c>
      <c r="U402" s="20">
        <v>0</v>
      </c>
      <c r="V402" s="21">
        <f t="shared" si="6"/>
        <v>18260086.403999999</v>
      </c>
      <c r="W402" s="22"/>
      <c r="X402" s="25">
        <v>45901</v>
      </c>
    </row>
    <row r="403" spans="1:24" ht="15.75" x14ac:dyDescent="0.25">
      <c r="A403" s="18" t="s">
        <v>346</v>
      </c>
      <c r="B403" s="19" t="s">
        <v>431</v>
      </c>
      <c r="C403" s="19" t="s">
        <v>437</v>
      </c>
      <c r="D403" s="20">
        <v>0</v>
      </c>
      <c r="E403" s="20">
        <v>0</v>
      </c>
      <c r="F403" s="20">
        <v>5482298.8999999994</v>
      </c>
      <c r="G403" s="20">
        <v>0</v>
      </c>
      <c r="H403" s="20">
        <v>3302548.6700000004</v>
      </c>
      <c r="I403" s="20">
        <v>2501241.9849999999</v>
      </c>
      <c r="J403" s="20">
        <v>0</v>
      </c>
      <c r="K403" s="20">
        <v>0</v>
      </c>
      <c r="L403" s="20">
        <v>0</v>
      </c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 t="e">
        <v>#REF!</v>
      </c>
      <c r="S403" s="20">
        <v>0</v>
      </c>
      <c r="T403" s="20">
        <v>0</v>
      </c>
      <c r="U403" s="20">
        <v>0</v>
      </c>
      <c r="V403" s="21">
        <f t="shared" si="6"/>
        <v>11286089.555</v>
      </c>
      <c r="W403" s="22"/>
      <c r="X403" s="25">
        <v>45901</v>
      </c>
    </row>
    <row r="404" spans="1:24" ht="15.75" x14ac:dyDescent="0.25">
      <c r="A404" s="18" t="s">
        <v>346</v>
      </c>
      <c r="B404" s="19" t="s">
        <v>431</v>
      </c>
      <c r="C404" s="19" t="s">
        <v>438</v>
      </c>
      <c r="D404" s="20">
        <v>0</v>
      </c>
      <c r="E404" s="20">
        <v>0</v>
      </c>
      <c r="F404" s="20">
        <v>0</v>
      </c>
      <c r="G404" s="20">
        <v>0</v>
      </c>
      <c r="H404" s="20">
        <v>0</v>
      </c>
      <c r="I404" s="20">
        <v>2543928.7919999999</v>
      </c>
      <c r="J404" s="20">
        <v>115633</v>
      </c>
      <c r="K404" s="20">
        <v>0</v>
      </c>
      <c r="L404" s="20">
        <v>0</v>
      </c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 t="e">
        <v>#REF!</v>
      </c>
      <c r="S404" s="20">
        <v>0</v>
      </c>
      <c r="T404" s="20">
        <v>0</v>
      </c>
      <c r="U404" s="20">
        <v>0</v>
      </c>
      <c r="V404" s="21">
        <f t="shared" si="6"/>
        <v>2659561.7919999999</v>
      </c>
      <c r="W404" s="22"/>
      <c r="X404" s="25">
        <v>45901</v>
      </c>
    </row>
    <row r="405" spans="1:24" ht="15.75" x14ac:dyDescent="0.25">
      <c r="A405" s="18" t="s">
        <v>346</v>
      </c>
      <c r="B405" s="19" t="s">
        <v>439</v>
      </c>
      <c r="C405" s="19" t="s">
        <v>440</v>
      </c>
      <c r="D405" s="20">
        <v>0</v>
      </c>
      <c r="E405" s="20">
        <v>9024507.6999999993</v>
      </c>
      <c r="F405" s="20">
        <v>13641183.51</v>
      </c>
      <c r="G405" s="20">
        <v>0</v>
      </c>
      <c r="H405" s="20">
        <v>0</v>
      </c>
      <c r="I405" s="20">
        <v>10384658.83</v>
      </c>
      <c r="J405" s="20">
        <v>0</v>
      </c>
      <c r="K405" s="20">
        <v>0</v>
      </c>
      <c r="L405" s="20">
        <v>0</v>
      </c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 t="e">
        <v>#REF!</v>
      </c>
      <c r="S405" s="20">
        <v>0</v>
      </c>
      <c r="T405" s="20">
        <v>0</v>
      </c>
      <c r="U405" s="20">
        <v>0</v>
      </c>
      <c r="V405" s="21">
        <f t="shared" si="6"/>
        <v>33050350.039999999</v>
      </c>
      <c r="W405" s="22"/>
      <c r="X405" s="25">
        <v>45901</v>
      </c>
    </row>
    <row r="406" spans="1:24" ht="15.75" x14ac:dyDescent="0.25">
      <c r="A406" s="18" t="s">
        <v>346</v>
      </c>
      <c r="B406" s="19" t="s">
        <v>439</v>
      </c>
      <c r="C406" s="19" t="s">
        <v>441</v>
      </c>
      <c r="D406" s="20">
        <v>0</v>
      </c>
      <c r="E406" s="20">
        <v>8822740.2400000002</v>
      </c>
      <c r="F406" s="20">
        <v>13336197.710000001</v>
      </c>
      <c r="G406" s="20">
        <v>0</v>
      </c>
      <c r="H406" s="20">
        <v>0</v>
      </c>
      <c r="I406" s="20">
        <v>10356238.850000001</v>
      </c>
      <c r="J406" s="20">
        <v>0</v>
      </c>
      <c r="K406" s="20">
        <v>0</v>
      </c>
      <c r="L406" s="20">
        <v>0</v>
      </c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 t="e">
        <v>#REF!</v>
      </c>
      <c r="S406" s="20">
        <v>0</v>
      </c>
      <c r="T406" s="20">
        <v>0</v>
      </c>
      <c r="U406" s="20">
        <v>0</v>
      </c>
      <c r="V406" s="21">
        <f t="shared" si="6"/>
        <v>32515176.800000004</v>
      </c>
      <c r="W406" s="22"/>
      <c r="X406" s="25">
        <v>45901</v>
      </c>
    </row>
    <row r="407" spans="1:24" ht="15.75" x14ac:dyDescent="0.25">
      <c r="A407" s="18" t="s">
        <v>346</v>
      </c>
      <c r="B407" s="19" t="s">
        <v>439</v>
      </c>
      <c r="C407" s="19" t="s">
        <v>442</v>
      </c>
      <c r="D407" s="20">
        <v>0</v>
      </c>
      <c r="E407" s="20">
        <v>11317319.609999999</v>
      </c>
      <c r="F407" s="20">
        <v>17106931.359999999</v>
      </c>
      <c r="G407" s="20">
        <v>0</v>
      </c>
      <c r="H407" s="20">
        <v>22316688.389999997</v>
      </c>
      <c r="I407" s="20">
        <v>16901927.469999999</v>
      </c>
      <c r="J407" s="20">
        <v>0</v>
      </c>
      <c r="K407" s="20">
        <v>7069547.9699999997</v>
      </c>
      <c r="L407" s="20">
        <v>19082916.039999995</v>
      </c>
      <c r="M407" s="20">
        <v>10267429.609999999</v>
      </c>
      <c r="N407" s="20">
        <v>10267429.609999999</v>
      </c>
      <c r="O407" s="20">
        <v>7600706.7199999997</v>
      </c>
      <c r="P407" s="20">
        <v>13804662.660000002</v>
      </c>
      <c r="Q407" s="20">
        <v>1791294.7100000002</v>
      </c>
      <c r="R407" s="20" t="e">
        <v>#REF!</v>
      </c>
      <c r="S407" s="20">
        <v>1343589.1600000001</v>
      </c>
      <c r="T407" s="20">
        <v>1343589.1600000001</v>
      </c>
      <c r="U407" s="20">
        <v>1343589.1600000001</v>
      </c>
      <c r="V407" s="21">
        <f t="shared" si="6"/>
        <v>141557621.63</v>
      </c>
      <c r="W407" s="22"/>
      <c r="X407" s="25">
        <v>45901</v>
      </c>
    </row>
    <row r="408" spans="1:24" ht="15.75" x14ac:dyDescent="0.25">
      <c r="A408" s="18" t="s">
        <v>346</v>
      </c>
      <c r="B408" s="19" t="s">
        <v>439</v>
      </c>
      <c r="C408" s="19" t="s">
        <v>443</v>
      </c>
      <c r="D408" s="20">
        <v>0</v>
      </c>
      <c r="E408" s="20">
        <v>17720684.719999999</v>
      </c>
      <c r="F408" s="20">
        <v>26786071.949999996</v>
      </c>
      <c r="G408" s="20">
        <v>0</v>
      </c>
      <c r="H408" s="20">
        <v>0</v>
      </c>
      <c r="I408" s="20">
        <v>26805720.329999998</v>
      </c>
      <c r="J408" s="20">
        <v>0</v>
      </c>
      <c r="K408" s="20">
        <v>0</v>
      </c>
      <c r="L408" s="20">
        <v>0</v>
      </c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 t="e">
        <v>#REF!</v>
      </c>
      <c r="S408" s="20">
        <v>0</v>
      </c>
      <c r="T408" s="20">
        <v>0</v>
      </c>
      <c r="U408" s="20">
        <v>0</v>
      </c>
      <c r="V408" s="21">
        <f t="shared" si="6"/>
        <v>71312477</v>
      </c>
      <c r="W408" s="22"/>
      <c r="X408" s="25">
        <v>45901</v>
      </c>
    </row>
    <row r="409" spans="1:24" ht="15.75" x14ac:dyDescent="0.25">
      <c r="A409" s="18" t="s">
        <v>346</v>
      </c>
      <c r="B409" s="19" t="s">
        <v>439</v>
      </c>
      <c r="C409" s="19" t="s">
        <v>444</v>
      </c>
      <c r="D409" s="20">
        <v>0</v>
      </c>
      <c r="E409" s="20">
        <v>11147651.529999999</v>
      </c>
      <c r="F409" s="20">
        <v>16850466.02</v>
      </c>
      <c r="G409" s="20">
        <v>0</v>
      </c>
      <c r="H409" s="20">
        <v>0</v>
      </c>
      <c r="I409" s="20">
        <v>16631369.32</v>
      </c>
      <c r="J409" s="20">
        <v>0</v>
      </c>
      <c r="K409" s="20">
        <v>0</v>
      </c>
      <c r="L409" s="20">
        <v>0</v>
      </c>
      <c r="M409" s="20">
        <v>0</v>
      </c>
      <c r="N409" s="20">
        <v>0</v>
      </c>
      <c r="O409" s="20">
        <v>0</v>
      </c>
      <c r="P409" s="20">
        <v>0</v>
      </c>
      <c r="Q409" s="20">
        <v>0</v>
      </c>
      <c r="R409" s="20" t="e">
        <v>#REF!</v>
      </c>
      <c r="S409" s="20">
        <v>0</v>
      </c>
      <c r="T409" s="20">
        <v>0</v>
      </c>
      <c r="U409" s="20">
        <v>0</v>
      </c>
      <c r="V409" s="21">
        <f t="shared" si="6"/>
        <v>44629486.869999997</v>
      </c>
      <c r="W409" s="22"/>
      <c r="X409" s="25">
        <v>45901</v>
      </c>
    </row>
    <row r="410" spans="1:24" ht="15.75" x14ac:dyDescent="0.25">
      <c r="A410" s="18" t="s">
        <v>346</v>
      </c>
      <c r="B410" s="19" t="s">
        <v>439</v>
      </c>
      <c r="C410" s="19" t="s">
        <v>445</v>
      </c>
      <c r="D410" s="20">
        <v>0</v>
      </c>
      <c r="E410" s="20">
        <v>7245285.6500000004</v>
      </c>
      <c r="F410" s="20">
        <v>10951763.189999999</v>
      </c>
      <c r="G410" s="20">
        <v>0</v>
      </c>
      <c r="H410" s="20">
        <v>0</v>
      </c>
      <c r="I410" s="20">
        <v>11362874.359999999</v>
      </c>
      <c r="J410" s="20">
        <v>0</v>
      </c>
      <c r="K410" s="20">
        <v>0</v>
      </c>
      <c r="L410" s="20">
        <v>0</v>
      </c>
      <c r="M410" s="20">
        <v>0</v>
      </c>
      <c r="N410" s="20">
        <v>0</v>
      </c>
      <c r="O410" s="20">
        <v>0</v>
      </c>
      <c r="P410" s="20">
        <v>0</v>
      </c>
      <c r="Q410" s="20">
        <v>0</v>
      </c>
      <c r="R410" s="20" t="e">
        <v>#REF!</v>
      </c>
      <c r="S410" s="20">
        <v>0</v>
      </c>
      <c r="T410" s="20">
        <v>0</v>
      </c>
      <c r="U410" s="20">
        <v>0</v>
      </c>
      <c r="V410" s="21">
        <f t="shared" si="6"/>
        <v>29559923.199999996</v>
      </c>
      <c r="W410" s="22"/>
      <c r="X410" s="25">
        <v>45901</v>
      </c>
    </row>
    <row r="411" spans="1:24" ht="15.75" x14ac:dyDescent="0.25">
      <c r="A411" s="18" t="s">
        <v>346</v>
      </c>
      <c r="B411" s="19" t="s">
        <v>439</v>
      </c>
      <c r="C411" s="19" t="s">
        <v>446</v>
      </c>
      <c r="D411" s="20">
        <v>0</v>
      </c>
      <c r="E411" s="20">
        <v>11922621.959999999</v>
      </c>
      <c r="F411" s="20">
        <v>18021888.789999999</v>
      </c>
      <c r="G411" s="20">
        <v>0</v>
      </c>
      <c r="H411" s="20">
        <v>0</v>
      </c>
      <c r="I411" s="20">
        <v>15370659.229999999</v>
      </c>
      <c r="J411" s="20">
        <v>0</v>
      </c>
      <c r="K411" s="20">
        <v>0</v>
      </c>
      <c r="L411" s="20">
        <v>0</v>
      </c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 t="e">
        <v>#REF!</v>
      </c>
      <c r="S411" s="20">
        <v>0</v>
      </c>
      <c r="T411" s="20">
        <v>0</v>
      </c>
      <c r="U411" s="20">
        <v>0</v>
      </c>
      <c r="V411" s="21">
        <f t="shared" si="6"/>
        <v>45315169.979999997</v>
      </c>
      <c r="W411" s="22"/>
      <c r="X411" s="25">
        <v>45901</v>
      </c>
    </row>
    <row r="412" spans="1:24" ht="15.75" x14ac:dyDescent="0.25">
      <c r="A412" s="18" t="s">
        <v>346</v>
      </c>
      <c r="B412" s="19" t="s">
        <v>439</v>
      </c>
      <c r="C412" s="19" t="s">
        <v>447</v>
      </c>
      <c r="D412" s="20">
        <v>0</v>
      </c>
      <c r="E412" s="20">
        <v>12197759.390000001</v>
      </c>
      <c r="F412" s="20">
        <v>18437778.539999999</v>
      </c>
      <c r="G412" s="20">
        <v>0</v>
      </c>
      <c r="H412" s="20">
        <v>0</v>
      </c>
      <c r="I412" s="20">
        <v>16901927.469999999</v>
      </c>
      <c r="J412" s="20">
        <v>0</v>
      </c>
      <c r="K412" s="20">
        <v>0</v>
      </c>
      <c r="L412" s="20">
        <v>0</v>
      </c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 t="e">
        <v>#REF!</v>
      </c>
      <c r="S412" s="20">
        <v>0</v>
      </c>
      <c r="T412" s="20">
        <v>0</v>
      </c>
      <c r="U412" s="20">
        <v>0</v>
      </c>
      <c r="V412" s="21">
        <f t="shared" si="6"/>
        <v>47537465.399999999</v>
      </c>
      <c r="W412" s="22"/>
      <c r="X412" s="25">
        <v>45901</v>
      </c>
    </row>
    <row r="413" spans="1:24" ht="15.75" x14ac:dyDescent="0.25">
      <c r="A413" s="18" t="s">
        <v>346</v>
      </c>
      <c r="B413" s="19" t="s">
        <v>439</v>
      </c>
      <c r="C413" s="19" t="s">
        <v>448</v>
      </c>
      <c r="D413" s="20">
        <v>0</v>
      </c>
      <c r="E413" s="20">
        <v>7162744.4199999999</v>
      </c>
      <c r="F413" s="20">
        <v>10826996.27</v>
      </c>
      <c r="G413" s="20">
        <v>0</v>
      </c>
      <c r="H413" s="20">
        <v>0</v>
      </c>
      <c r="I413" s="20">
        <v>11402093.93</v>
      </c>
      <c r="J413" s="20">
        <v>0</v>
      </c>
      <c r="K413" s="20">
        <v>0</v>
      </c>
      <c r="L413" s="20">
        <v>0</v>
      </c>
      <c r="M413" s="20">
        <v>0</v>
      </c>
      <c r="N413" s="20">
        <v>0</v>
      </c>
      <c r="O413" s="20">
        <v>0</v>
      </c>
      <c r="P413" s="20">
        <v>0</v>
      </c>
      <c r="Q413" s="20">
        <v>0</v>
      </c>
      <c r="R413" s="20" t="e">
        <v>#REF!</v>
      </c>
      <c r="S413" s="20">
        <v>0</v>
      </c>
      <c r="T413" s="20">
        <v>0</v>
      </c>
      <c r="U413" s="20">
        <v>0</v>
      </c>
      <c r="V413" s="21">
        <f t="shared" si="6"/>
        <v>29391834.619999997</v>
      </c>
      <c r="W413" s="22"/>
      <c r="X413" s="25">
        <v>45901</v>
      </c>
    </row>
    <row r="414" spans="1:24" ht="15.75" x14ac:dyDescent="0.25">
      <c r="A414" s="18" t="s">
        <v>346</v>
      </c>
      <c r="B414" s="19" t="s">
        <v>439</v>
      </c>
      <c r="C414" s="19" t="s">
        <v>449</v>
      </c>
      <c r="D414" s="20">
        <v>0</v>
      </c>
      <c r="E414" s="20">
        <v>7245285.6500000004</v>
      </c>
      <c r="F414" s="20">
        <v>10951763.189999999</v>
      </c>
      <c r="G414" s="20">
        <v>0</v>
      </c>
      <c r="H414" s="20">
        <v>0</v>
      </c>
      <c r="I414" s="20">
        <v>11044002.249999998</v>
      </c>
      <c r="J414" s="20">
        <v>0</v>
      </c>
      <c r="K414" s="20">
        <v>0</v>
      </c>
      <c r="L414" s="20">
        <v>0</v>
      </c>
      <c r="M414" s="20">
        <v>0</v>
      </c>
      <c r="N414" s="20">
        <v>0</v>
      </c>
      <c r="O414" s="20">
        <v>0</v>
      </c>
      <c r="P414" s="20">
        <v>0</v>
      </c>
      <c r="Q414" s="20">
        <v>0</v>
      </c>
      <c r="R414" s="20" t="e">
        <v>#REF!</v>
      </c>
      <c r="S414" s="20">
        <v>0</v>
      </c>
      <c r="T414" s="20">
        <v>0</v>
      </c>
      <c r="U414" s="20">
        <v>0</v>
      </c>
      <c r="V414" s="21">
        <f t="shared" si="6"/>
        <v>29241051.089999996</v>
      </c>
      <c r="W414" s="22"/>
      <c r="X414" s="25">
        <v>45901</v>
      </c>
    </row>
    <row r="415" spans="1:24" ht="15.75" x14ac:dyDescent="0.25">
      <c r="A415" s="18" t="s">
        <v>346</v>
      </c>
      <c r="B415" s="19" t="s">
        <v>439</v>
      </c>
      <c r="C415" s="19" t="s">
        <v>450</v>
      </c>
      <c r="D415" s="20">
        <v>0</v>
      </c>
      <c r="E415" s="20">
        <v>6814237.0200000005</v>
      </c>
      <c r="F415" s="20">
        <v>10300202.6</v>
      </c>
      <c r="G415" s="20">
        <v>0</v>
      </c>
      <c r="H415" s="20">
        <v>0</v>
      </c>
      <c r="I415" s="20">
        <v>10799590.460000001</v>
      </c>
      <c r="J415" s="20">
        <v>0</v>
      </c>
      <c r="K415" s="20">
        <v>0</v>
      </c>
      <c r="L415" s="20">
        <v>0</v>
      </c>
      <c r="M415" s="20">
        <v>0</v>
      </c>
      <c r="N415" s="20">
        <v>0</v>
      </c>
      <c r="O415" s="20">
        <v>0</v>
      </c>
      <c r="P415" s="20">
        <v>0</v>
      </c>
      <c r="Q415" s="20">
        <v>0</v>
      </c>
      <c r="R415" s="20" t="e">
        <v>#REF!</v>
      </c>
      <c r="S415" s="20">
        <v>0</v>
      </c>
      <c r="T415" s="20">
        <v>0</v>
      </c>
      <c r="U415" s="20">
        <v>0</v>
      </c>
      <c r="V415" s="21">
        <f t="shared" si="6"/>
        <v>27914030.080000002</v>
      </c>
      <c r="W415" s="22"/>
      <c r="X415" s="25">
        <v>45901</v>
      </c>
    </row>
    <row r="416" spans="1:24" ht="15.75" x14ac:dyDescent="0.25">
      <c r="A416" s="18" t="s">
        <v>346</v>
      </c>
      <c r="B416" s="19" t="s">
        <v>439</v>
      </c>
      <c r="C416" s="19" t="s">
        <v>451</v>
      </c>
      <c r="D416" s="20">
        <v>0</v>
      </c>
      <c r="E416" s="20">
        <v>5411036.1200000001</v>
      </c>
      <c r="F416" s="20">
        <v>8179164.9100000001</v>
      </c>
      <c r="G416" s="20">
        <v>0</v>
      </c>
      <c r="H416" s="20">
        <v>0</v>
      </c>
      <c r="I416" s="20">
        <v>8213372.75</v>
      </c>
      <c r="J416" s="20">
        <v>0</v>
      </c>
      <c r="K416" s="20">
        <v>0</v>
      </c>
      <c r="L416" s="20">
        <v>0</v>
      </c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 t="e">
        <v>#REF!</v>
      </c>
      <c r="S416" s="20">
        <v>0</v>
      </c>
      <c r="T416" s="20">
        <v>0</v>
      </c>
      <c r="U416" s="20">
        <v>0</v>
      </c>
      <c r="V416" s="21">
        <f t="shared" si="6"/>
        <v>21803573.780000001</v>
      </c>
      <c r="W416" s="22"/>
      <c r="X416" s="25">
        <v>45901</v>
      </c>
    </row>
    <row r="417" spans="1:24" ht="15.75" x14ac:dyDescent="0.25">
      <c r="A417" s="18" t="s">
        <v>346</v>
      </c>
      <c r="B417" s="19" t="s">
        <v>439</v>
      </c>
      <c r="C417" s="19" t="s">
        <v>452</v>
      </c>
      <c r="D417" s="20">
        <v>0</v>
      </c>
      <c r="E417" s="20">
        <v>9354672.6099999994</v>
      </c>
      <c r="F417" s="20">
        <v>14140251.210000001</v>
      </c>
      <c r="G417" s="20">
        <v>0</v>
      </c>
      <c r="H417" s="20">
        <v>0</v>
      </c>
      <c r="I417" s="20">
        <v>13914419.709999999</v>
      </c>
      <c r="J417" s="20">
        <v>0</v>
      </c>
      <c r="K417" s="20">
        <v>0</v>
      </c>
      <c r="L417" s="20">
        <v>0</v>
      </c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 t="e">
        <v>#REF!</v>
      </c>
      <c r="S417" s="20">
        <v>0</v>
      </c>
      <c r="T417" s="20">
        <v>0</v>
      </c>
      <c r="U417" s="20">
        <v>0</v>
      </c>
      <c r="V417" s="21">
        <f t="shared" si="6"/>
        <v>37409343.530000001</v>
      </c>
      <c r="W417" s="22"/>
      <c r="X417" s="25">
        <v>45901</v>
      </c>
    </row>
    <row r="418" spans="1:24" ht="15.75" x14ac:dyDescent="0.25">
      <c r="A418" s="18" t="s">
        <v>346</v>
      </c>
      <c r="B418" s="19" t="s">
        <v>439</v>
      </c>
      <c r="C418" s="19" t="s">
        <v>453</v>
      </c>
      <c r="D418" s="20">
        <v>0</v>
      </c>
      <c r="E418" s="20">
        <v>11619970.780000001</v>
      </c>
      <c r="F418" s="20">
        <v>17564410.079999998</v>
      </c>
      <c r="G418" s="20">
        <v>0</v>
      </c>
      <c r="H418" s="20">
        <v>0</v>
      </c>
      <c r="I418" s="20">
        <v>16599538.939999999</v>
      </c>
      <c r="J418" s="20">
        <v>0</v>
      </c>
      <c r="K418" s="20">
        <v>0</v>
      </c>
      <c r="L418" s="20">
        <v>0</v>
      </c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 t="e">
        <v>#REF!</v>
      </c>
      <c r="S418" s="20">
        <v>0</v>
      </c>
      <c r="T418" s="20">
        <v>0</v>
      </c>
      <c r="U418" s="20">
        <v>0</v>
      </c>
      <c r="V418" s="21">
        <f t="shared" si="6"/>
        <v>45783919.799999997</v>
      </c>
      <c r="W418" s="22"/>
      <c r="X418" s="25">
        <v>45901</v>
      </c>
    </row>
    <row r="419" spans="1:24" ht="15.75" x14ac:dyDescent="0.25">
      <c r="A419" s="18" t="s">
        <v>346</v>
      </c>
      <c r="B419" s="19" t="s">
        <v>439</v>
      </c>
      <c r="C419" s="19" t="s">
        <v>454</v>
      </c>
      <c r="D419" s="20">
        <v>0</v>
      </c>
      <c r="E419" s="20">
        <v>8822740.2400000002</v>
      </c>
      <c r="F419" s="20">
        <v>13336197.710000001</v>
      </c>
      <c r="G419" s="20">
        <v>0</v>
      </c>
      <c r="H419" s="20">
        <v>0</v>
      </c>
      <c r="I419" s="20">
        <v>10384658.83</v>
      </c>
      <c r="J419" s="20">
        <v>0</v>
      </c>
      <c r="K419" s="20">
        <v>0</v>
      </c>
      <c r="L419" s="20">
        <v>0</v>
      </c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 t="e">
        <v>#REF!</v>
      </c>
      <c r="S419" s="20">
        <v>0</v>
      </c>
      <c r="T419" s="20">
        <v>0</v>
      </c>
      <c r="U419" s="20">
        <v>0</v>
      </c>
      <c r="V419" s="21">
        <f t="shared" si="6"/>
        <v>32543596.780000001</v>
      </c>
      <c r="W419" s="22"/>
      <c r="X419" s="25">
        <v>45901</v>
      </c>
    </row>
    <row r="420" spans="1:24" ht="15.75" x14ac:dyDescent="0.25">
      <c r="A420" s="18" t="s">
        <v>346</v>
      </c>
      <c r="B420" s="19" t="s">
        <v>439</v>
      </c>
      <c r="C420" s="19" t="s">
        <v>455</v>
      </c>
      <c r="D420" s="20">
        <v>0</v>
      </c>
      <c r="E420" s="20">
        <v>4769048.78</v>
      </c>
      <c r="F420" s="20">
        <v>7208755.5199999996</v>
      </c>
      <c r="G420" s="20">
        <v>0</v>
      </c>
      <c r="H420" s="20">
        <v>0</v>
      </c>
      <c r="I420" s="20">
        <v>3040937.31</v>
      </c>
      <c r="J420" s="20">
        <v>0</v>
      </c>
      <c r="K420" s="20">
        <v>0</v>
      </c>
      <c r="L420" s="20">
        <v>0</v>
      </c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 t="e">
        <v>#REF!</v>
      </c>
      <c r="S420" s="20">
        <v>0</v>
      </c>
      <c r="T420" s="20">
        <v>0</v>
      </c>
      <c r="U420" s="20">
        <v>0</v>
      </c>
      <c r="V420" s="21">
        <f t="shared" si="6"/>
        <v>15018741.609999999</v>
      </c>
      <c r="W420" s="22"/>
      <c r="X420" s="25">
        <v>45901</v>
      </c>
    </row>
    <row r="421" spans="1:24" ht="15.75" x14ac:dyDescent="0.25">
      <c r="A421" s="18" t="s">
        <v>346</v>
      </c>
      <c r="B421" s="19" t="s">
        <v>439</v>
      </c>
      <c r="C421" s="19" t="s">
        <v>456</v>
      </c>
      <c r="D421" s="20">
        <v>0</v>
      </c>
      <c r="E421" s="20">
        <v>8034012.9500000011</v>
      </c>
      <c r="F421" s="20">
        <v>12143980.449999999</v>
      </c>
      <c r="G421" s="20">
        <v>0</v>
      </c>
      <c r="H421" s="20">
        <v>0</v>
      </c>
      <c r="I421" s="20">
        <v>12379172.66</v>
      </c>
      <c r="J421" s="20">
        <v>0</v>
      </c>
      <c r="K421" s="20">
        <v>0</v>
      </c>
      <c r="L421" s="20">
        <v>0</v>
      </c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 t="e">
        <v>#REF!</v>
      </c>
      <c r="S421" s="20">
        <v>0</v>
      </c>
      <c r="T421" s="20">
        <v>0</v>
      </c>
      <c r="U421" s="20">
        <v>0</v>
      </c>
      <c r="V421" s="21">
        <f t="shared" si="6"/>
        <v>32557166.060000002</v>
      </c>
      <c r="W421" s="22"/>
      <c r="X421" s="25">
        <v>45901</v>
      </c>
    </row>
    <row r="422" spans="1:24" ht="15.75" x14ac:dyDescent="0.25">
      <c r="A422" s="18" t="s">
        <v>346</v>
      </c>
      <c r="B422" s="19" t="s">
        <v>457</v>
      </c>
      <c r="C422" s="19" t="s">
        <v>458</v>
      </c>
      <c r="D422" s="20">
        <v>0</v>
      </c>
      <c r="E422" s="20">
        <v>4892860.62</v>
      </c>
      <c r="F422" s="20">
        <v>7395905.9100000001</v>
      </c>
      <c r="G422" s="20">
        <v>0</v>
      </c>
      <c r="H422" s="20">
        <v>0</v>
      </c>
      <c r="I422" s="20">
        <v>6040779.3389999997</v>
      </c>
      <c r="J422" s="20">
        <v>0</v>
      </c>
      <c r="K422" s="20">
        <v>1143894.6099999999</v>
      </c>
      <c r="L422" s="20">
        <v>3087728.51</v>
      </c>
      <c r="M422" s="20">
        <v>1661330.74</v>
      </c>
      <c r="N422" s="20">
        <v>0</v>
      </c>
      <c r="O422" s="20">
        <v>1229839.23</v>
      </c>
      <c r="P422" s="20">
        <v>2233675.9400000004</v>
      </c>
      <c r="Q422" s="20">
        <v>0</v>
      </c>
      <c r="R422" s="20" t="e">
        <v>#REF!</v>
      </c>
      <c r="S422" s="20">
        <v>1343589.1600000001</v>
      </c>
      <c r="T422" s="20">
        <v>1343589.1600000001</v>
      </c>
      <c r="U422" s="20">
        <v>0</v>
      </c>
      <c r="V422" s="21">
        <f t="shared" si="6"/>
        <v>30373193.219000001</v>
      </c>
      <c r="W422" s="22"/>
      <c r="X422" s="25">
        <v>45901</v>
      </c>
    </row>
    <row r="423" spans="1:24" ht="15.75" x14ac:dyDescent="0.25">
      <c r="A423" s="18" t="s">
        <v>346</v>
      </c>
      <c r="B423" s="19" t="s">
        <v>457</v>
      </c>
      <c r="C423" s="19" t="s">
        <v>459</v>
      </c>
      <c r="D423" s="20">
        <v>0</v>
      </c>
      <c r="E423" s="20">
        <v>4892860.62</v>
      </c>
      <c r="F423" s="20">
        <v>7395905.9100000001</v>
      </c>
      <c r="G423" s="20">
        <v>0</v>
      </c>
      <c r="H423" s="20">
        <v>0</v>
      </c>
      <c r="I423" s="20">
        <v>6040779.3389999997</v>
      </c>
      <c r="J423" s="20">
        <v>0</v>
      </c>
      <c r="K423" s="20">
        <v>1143894.6099999999</v>
      </c>
      <c r="L423" s="20">
        <v>3087728.51</v>
      </c>
      <c r="M423" s="20">
        <v>1661330.74</v>
      </c>
      <c r="N423" s="20">
        <v>0</v>
      </c>
      <c r="O423" s="20">
        <v>1229839.23</v>
      </c>
      <c r="P423" s="20">
        <v>2233675.9400000004</v>
      </c>
      <c r="Q423" s="20">
        <v>0</v>
      </c>
      <c r="R423" s="20" t="e">
        <v>#REF!</v>
      </c>
      <c r="S423" s="20">
        <v>1343589.1600000001</v>
      </c>
      <c r="T423" s="20">
        <v>1343589.1600000001</v>
      </c>
      <c r="U423" s="20">
        <v>0</v>
      </c>
      <c r="V423" s="21">
        <f t="shared" si="6"/>
        <v>30373193.219000001</v>
      </c>
      <c r="W423" s="22"/>
      <c r="X423" s="25">
        <v>45901</v>
      </c>
    </row>
    <row r="424" spans="1:24" ht="15.75" x14ac:dyDescent="0.25">
      <c r="A424" s="18" t="s">
        <v>346</v>
      </c>
      <c r="B424" s="19" t="s">
        <v>457</v>
      </c>
      <c r="C424" s="19" t="s">
        <v>460</v>
      </c>
      <c r="D424" s="20">
        <v>0</v>
      </c>
      <c r="E424" s="20">
        <v>4892860.62</v>
      </c>
      <c r="F424" s="20">
        <v>7395905.9100000001</v>
      </c>
      <c r="G424" s="20">
        <v>0</v>
      </c>
      <c r="H424" s="20">
        <v>0</v>
      </c>
      <c r="I424" s="20">
        <v>6040779.3389999997</v>
      </c>
      <c r="J424" s="20">
        <v>0</v>
      </c>
      <c r="K424" s="20">
        <v>1145177.01</v>
      </c>
      <c r="L424" s="20">
        <v>3091190.09</v>
      </c>
      <c r="M424" s="20">
        <v>1663193.22</v>
      </c>
      <c r="N424" s="20">
        <v>0</v>
      </c>
      <c r="O424" s="20">
        <v>1231217.9800000002</v>
      </c>
      <c r="P424" s="20">
        <v>2236180.0699999998</v>
      </c>
      <c r="Q424" s="20">
        <v>0</v>
      </c>
      <c r="R424" s="20" t="e">
        <v>#REF!</v>
      </c>
      <c r="S424" s="20">
        <v>1343589.1600000001</v>
      </c>
      <c r="T424" s="20">
        <v>1343589.1600000001</v>
      </c>
      <c r="U424" s="20">
        <v>0</v>
      </c>
      <c r="V424" s="21">
        <f t="shared" si="6"/>
        <v>30383682.559</v>
      </c>
      <c r="W424" s="22"/>
      <c r="X424" s="25">
        <v>45901</v>
      </c>
    </row>
    <row r="425" spans="1:24" ht="15.75" x14ac:dyDescent="0.25">
      <c r="A425" s="18" t="s">
        <v>346</v>
      </c>
      <c r="B425" s="19" t="s">
        <v>457</v>
      </c>
      <c r="C425" s="19" t="s">
        <v>461</v>
      </c>
      <c r="D425" s="20">
        <v>0</v>
      </c>
      <c r="E425" s="20">
        <v>2755959.93</v>
      </c>
      <c r="F425" s="20">
        <v>4165828.91</v>
      </c>
      <c r="G425" s="20">
        <v>0</v>
      </c>
      <c r="H425" s="20">
        <v>0</v>
      </c>
      <c r="I425" s="20">
        <v>3787132.1759999995</v>
      </c>
      <c r="J425" s="20">
        <v>0</v>
      </c>
      <c r="K425" s="20">
        <v>0</v>
      </c>
      <c r="L425" s="20">
        <v>0</v>
      </c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 t="e">
        <v>#REF!</v>
      </c>
      <c r="S425" s="20">
        <v>0</v>
      </c>
      <c r="T425" s="20">
        <v>0</v>
      </c>
      <c r="U425" s="20">
        <v>0</v>
      </c>
      <c r="V425" s="21">
        <f t="shared" si="6"/>
        <v>10708921.015999999</v>
      </c>
      <c r="W425" s="22"/>
      <c r="X425" s="25">
        <v>45901</v>
      </c>
    </row>
    <row r="426" spans="1:24" ht="15.75" x14ac:dyDescent="0.25">
      <c r="A426" s="18" t="s">
        <v>346</v>
      </c>
      <c r="B426" s="19" t="s">
        <v>462</v>
      </c>
      <c r="C426" s="19" t="s">
        <v>463</v>
      </c>
      <c r="D426" s="20">
        <v>0</v>
      </c>
      <c r="E426" s="20">
        <v>5729278.4100000001</v>
      </c>
      <c r="F426" s="20">
        <v>8660210.7200000007</v>
      </c>
      <c r="G426" s="20">
        <v>0</v>
      </c>
      <c r="H426" s="20">
        <v>0</v>
      </c>
      <c r="I426" s="20">
        <v>5882934.7999999998</v>
      </c>
      <c r="J426" s="20">
        <v>0</v>
      </c>
      <c r="K426" s="20">
        <v>0</v>
      </c>
      <c r="L426" s="20">
        <v>0</v>
      </c>
      <c r="M426" s="20">
        <v>0</v>
      </c>
      <c r="N426" s="20">
        <v>0</v>
      </c>
      <c r="O426" s="20">
        <v>0</v>
      </c>
      <c r="P426" s="20">
        <v>0</v>
      </c>
      <c r="Q426" s="20">
        <v>0</v>
      </c>
      <c r="R426" s="20" t="e">
        <v>#REF!</v>
      </c>
      <c r="S426" s="20">
        <v>0</v>
      </c>
      <c r="T426" s="20">
        <v>0</v>
      </c>
      <c r="U426" s="20">
        <v>0</v>
      </c>
      <c r="V426" s="21">
        <f t="shared" si="6"/>
        <v>20272423.93</v>
      </c>
      <c r="W426" s="22"/>
      <c r="X426" s="25">
        <v>45901</v>
      </c>
    </row>
    <row r="427" spans="1:24" ht="15.75" x14ac:dyDescent="0.25">
      <c r="A427" s="18" t="s">
        <v>346</v>
      </c>
      <c r="B427" s="19" t="s">
        <v>464</v>
      </c>
      <c r="C427" s="19" t="s">
        <v>465</v>
      </c>
      <c r="D427" s="20">
        <v>0</v>
      </c>
      <c r="E427" s="20">
        <v>4143569.6899999995</v>
      </c>
      <c r="F427" s="20">
        <v>6263299.4999999991</v>
      </c>
      <c r="G427" s="20">
        <v>0</v>
      </c>
      <c r="H427" s="20">
        <v>0</v>
      </c>
      <c r="I427" s="20">
        <v>13527908.049999999</v>
      </c>
      <c r="J427" s="20">
        <v>0</v>
      </c>
      <c r="K427" s="20">
        <v>0</v>
      </c>
      <c r="L427" s="20">
        <v>0</v>
      </c>
      <c r="M427" s="20">
        <v>0</v>
      </c>
      <c r="N427" s="20">
        <v>0</v>
      </c>
      <c r="O427" s="20">
        <v>0</v>
      </c>
      <c r="P427" s="20">
        <v>0</v>
      </c>
      <c r="Q427" s="20">
        <v>0</v>
      </c>
      <c r="R427" s="20" t="e">
        <v>#REF!</v>
      </c>
      <c r="S427" s="20">
        <v>0</v>
      </c>
      <c r="T427" s="20">
        <v>0</v>
      </c>
      <c r="U427" s="20">
        <v>0</v>
      </c>
      <c r="V427" s="21">
        <f t="shared" si="6"/>
        <v>23934777.239999995</v>
      </c>
      <c r="W427" s="22"/>
      <c r="X427" s="25">
        <v>45901</v>
      </c>
    </row>
    <row r="428" spans="1:24" ht="15.75" x14ac:dyDescent="0.25">
      <c r="A428" s="18" t="s">
        <v>346</v>
      </c>
      <c r="B428" s="19" t="s">
        <v>464</v>
      </c>
      <c r="C428" s="19" t="s">
        <v>466</v>
      </c>
      <c r="D428" s="20">
        <v>0</v>
      </c>
      <c r="E428" s="20">
        <v>4143569.6899999995</v>
      </c>
      <c r="F428" s="20">
        <v>6263299.4999999991</v>
      </c>
      <c r="G428" s="20">
        <v>0</v>
      </c>
      <c r="H428" s="20">
        <v>0</v>
      </c>
      <c r="I428" s="20">
        <v>13573380.01</v>
      </c>
      <c r="J428" s="20">
        <v>62652.02</v>
      </c>
      <c r="K428" s="20">
        <v>0</v>
      </c>
      <c r="L428" s="20">
        <v>0</v>
      </c>
      <c r="M428" s="20">
        <v>0</v>
      </c>
      <c r="N428" s="20">
        <v>0</v>
      </c>
      <c r="O428" s="20">
        <v>0</v>
      </c>
      <c r="P428" s="20">
        <v>0</v>
      </c>
      <c r="Q428" s="20">
        <v>0</v>
      </c>
      <c r="R428" s="20" t="e">
        <v>#REF!</v>
      </c>
      <c r="S428" s="20">
        <v>0</v>
      </c>
      <c r="T428" s="20">
        <v>0</v>
      </c>
      <c r="U428" s="20">
        <v>0</v>
      </c>
      <c r="V428" s="21">
        <f t="shared" si="6"/>
        <v>24042901.219999999</v>
      </c>
      <c r="W428" s="22"/>
      <c r="X428" s="25">
        <v>45901</v>
      </c>
    </row>
    <row r="429" spans="1:24" ht="15.75" x14ac:dyDescent="0.25">
      <c r="A429" s="18" t="s">
        <v>346</v>
      </c>
      <c r="B429" s="19" t="s">
        <v>464</v>
      </c>
      <c r="C429" s="19" t="s">
        <v>467</v>
      </c>
      <c r="D429" s="20">
        <v>0</v>
      </c>
      <c r="E429" s="20">
        <v>4986407.3500000006</v>
      </c>
      <c r="F429" s="20">
        <v>7537308.4099999992</v>
      </c>
      <c r="G429" s="20">
        <v>0</v>
      </c>
      <c r="H429" s="20">
        <v>0</v>
      </c>
      <c r="I429" s="20">
        <v>17159980.84</v>
      </c>
      <c r="J429" s="20">
        <v>0</v>
      </c>
      <c r="K429" s="20">
        <v>0</v>
      </c>
      <c r="L429" s="20">
        <v>0</v>
      </c>
      <c r="M429" s="20">
        <v>0</v>
      </c>
      <c r="N429" s="20">
        <v>0</v>
      </c>
      <c r="O429" s="20">
        <v>0</v>
      </c>
      <c r="P429" s="20">
        <v>0</v>
      </c>
      <c r="Q429" s="20">
        <v>0</v>
      </c>
      <c r="R429" s="20" t="e">
        <v>#REF!</v>
      </c>
      <c r="S429" s="20">
        <v>0</v>
      </c>
      <c r="T429" s="20">
        <v>0</v>
      </c>
      <c r="U429" s="20">
        <v>0</v>
      </c>
      <c r="V429" s="21">
        <f t="shared" si="6"/>
        <v>29683696.600000001</v>
      </c>
      <c r="W429" s="22"/>
      <c r="X429" s="25">
        <v>45901</v>
      </c>
    </row>
    <row r="430" spans="1:24" ht="15.75" x14ac:dyDescent="0.25">
      <c r="A430" s="18" t="s">
        <v>346</v>
      </c>
      <c r="B430" s="19" t="s">
        <v>468</v>
      </c>
      <c r="C430" s="19" t="s">
        <v>469</v>
      </c>
      <c r="D430" s="20">
        <v>0</v>
      </c>
      <c r="E430" s="20">
        <v>0</v>
      </c>
      <c r="F430" s="20">
        <v>8364210.0800000001</v>
      </c>
      <c r="G430" s="20">
        <v>0</v>
      </c>
      <c r="H430" s="20">
        <v>0</v>
      </c>
      <c r="I430" s="20">
        <v>4664286.28</v>
      </c>
      <c r="J430" s="20">
        <v>0</v>
      </c>
      <c r="K430" s="20">
        <v>1489000.83</v>
      </c>
      <c r="L430" s="20">
        <v>4019277.89</v>
      </c>
      <c r="M430" s="20">
        <v>2162544.38</v>
      </c>
      <c r="N430" s="20">
        <v>2162544.38</v>
      </c>
      <c r="O430" s="20">
        <v>1600874.44</v>
      </c>
      <c r="P430" s="20">
        <v>2907562.73</v>
      </c>
      <c r="Q430" s="20">
        <v>1791294.7100000002</v>
      </c>
      <c r="R430" s="20" t="e">
        <v>#REF!</v>
      </c>
      <c r="S430" s="20">
        <v>1343589.1600000001</v>
      </c>
      <c r="T430" s="20">
        <v>1343589.1600000001</v>
      </c>
      <c r="U430" s="20">
        <v>1343589.1600000001</v>
      </c>
      <c r="V430" s="21">
        <f t="shared" si="6"/>
        <v>33192363.199999996</v>
      </c>
      <c r="W430" s="22"/>
      <c r="X430" s="25">
        <v>45901</v>
      </c>
    </row>
    <row r="431" spans="1:24" ht="15.75" x14ac:dyDescent="0.25">
      <c r="A431" s="18" t="s">
        <v>346</v>
      </c>
      <c r="B431" s="19" t="s">
        <v>468</v>
      </c>
      <c r="C431" s="19" t="s">
        <v>470</v>
      </c>
      <c r="D431" s="20">
        <v>0</v>
      </c>
      <c r="E431" s="20">
        <v>0</v>
      </c>
      <c r="F431" s="20">
        <v>8216039.8399999999</v>
      </c>
      <c r="G431" s="20">
        <v>0</v>
      </c>
      <c r="H431" s="20">
        <v>0</v>
      </c>
      <c r="I431" s="20">
        <v>2992054.96</v>
      </c>
      <c r="J431" s="20">
        <v>0</v>
      </c>
      <c r="K431" s="20">
        <v>0</v>
      </c>
      <c r="L431" s="20">
        <v>0</v>
      </c>
      <c r="M431" s="20">
        <v>0</v>
      </c>
      <c r="N431" s="20">
        <v>0</v>
      </c>
      <c r="O431" s="20">
        <v>0</v>
      </c>
      <c r="P431" s="20">
        <v>0</v>
      </c>
      <c r="Q431" s="20">
        <v>0</v>
      </c>
      <c r="R431" s="20" t="e">
        <v>#REF!</v>
      </c>
      <c r="S431" s="20">
        <v>0</v>
      </c>
      <c r="T431" s="20">
        <v>0</v>
      </c>
      <c r="U431" s="20">
        <v>0</v>
      </c>
      <c r="V431" s="21">
        <f t="shared" si="6"/>
        <v>11208094.800000001</v>
      </c>
      <c r="W431" s="22"/>
      <c r="X431" s="25">
        <v>45901</v>
      </c>
    </row>
    <row r="432" spans="1:24" ht="15.75" x14ac:dyDescent="0.25">
      <c r="A432" s="18" t="s">
        <v>346</v>
      </c>
      <c r="B432" s="19" t="s">
        <v>468</v>
      </c>
      <c r="C432" s="19" t="s">
        <v>471</v>
      </c>
      <c r="D432" s="20">
        <v>0</v>
      </c>
      <c r="E432" s="20">
        <v>4805733.78</v>
      </c>
      <c r="F432" s="20">
        <v>7264207.4799999995</v>
      </c>
      <c r="G432" s="20">
        <v>0</v>
      </c>
      <c r="H432" s="20">
        <v>0</v>
      </c>
      <c r="I432" s="20">
        <v>5790569.8849999998</v>
      </c>
      <c r="J432" s="20">
        <v>0</v>
      </c>
      <c r="K432" s="20">
        <v>2020339.03</v>
      </c>
      <c r="L432" s="20">
        <v>5453525.4799999995</v>
      </c>
      <c r="M432" s="20">
        <v>2934231.27</v>
      </c>
      <c r="N432" s="20">
        <v>2934231.27</v>
      </c>
      <c r="O432" s="20">
        <v>2172133.8400000003</v>
      </c>
      <c r="P432" s="20">
        <v>3945103.54</v>
      </c>
      <c r="Q432" s="20">
        <v>1791294.7100000002</v>
      </c>
      <c r="R432" s="20" t="e">
        <v>#REF!</v>
      </c>
      <c r="S432" s="20">
        <v>1343589.1600000001</v>
      </c>
      <c r="T432" s="20">
        <v>1343589.1600000001</v>
      </c>
      <c r="U432" s="20">
        <v>1343589.1600000001</v>
      </c>
      <c r="V432" s="21">
        <f t="shared" si="6"/>
        <v>43142137.765000001</v>
      </c>
      <c r="W432" s="22"/>
      <c r="X432" s="25">
        <v>45901</v>
      </c>
    </row>
    <row r="433" spans="1:24" ht="15.75" x14ac:dyDescent="0.25">
      <c r="A433" s="18" t="s">
        <v>346</v>
      </c>
      <c r="B433" s="19" t="s">
        <v>468</v>
      </c>
      <c r="C433" s="19" t="s">
        <v>472</v>
      </c>
      <c r="D433" s="20">
        <v>0</v>
      </c>
      <c r="E433" s="20">
        <v>11190756.390000001</v>
      </c>
      <c r="F433" s="20">
        <v>16915622.080000002</v>
      </c>
      <c r="G433" s="20">
        <v>0</v>
      </c>
      <c r="H433" s="20">
        <v>0</v>
      </c>
      <c r="I433" s="20">
        <v>16957630.620000001</v>
      </c>
      <c r="J433" s="20">
        <v>0</v>
      </c>
      <c r="K433" s="20">
        <v>7073551.9000000004</v>
      </c>
      <c r="L433" s="20">
        <v>19093723.859999999</v>
      </c>
      <c r="M433" s="20">
        <v>10273244.68</v>
      </c>
      <c r="N433" s="20">
        <v>10273244.68</v>
      </c>
      <c r="O433" s="20">
        <v>7605011.4600000009</v>
      </c>
      <c r="P433" s="20">
        <v>13812481.08</v>
      </c>
      <c r="Q433" s="20">
        <v>1791294.7100000002</v>
      </c>
      <c r="R433" s="20" t="e">
        <v>#REF!</v>
      </c>
      <c r="S433" s="20">
        <v>1343589.1600000001</v>
      </c>
      <c r="T433" s="20">
        <v>1343589.1600000001</v>
      </c>
      <c r="U433" s="20">
        <v>1343589.1600000001</v>
      </c>
      <c r="V433" s="21">
        <f t="shared" si="6"/>
        <v>119017328.94</v>
      </c>
      <c r="W433" s="22"/>
      <c r="X433" s="25">
        <v>45901</v>
      </c>
    </row>
    <row r="434" spans="1:24" ht="15.75" x14ac:dyDescent="0.25">
      <c r="A434" s="18" t="s">
        <v>346</v>
      </c>
      <c r="B434" s="19" t="s">
        <v>468</v>
      </c>
      <c r="C434" s="19" t="s">
        <v>473</v>
      </c>
      <c r="D434" s="20">
        <v>0</v>
      </c>
      <c r="E434" s="20">
        <v>0</v>
      </c>
      <c r="F434" s="20">
        <v>10946817.369999999</v>
      </c>
      <c r="G434" s="20">
        <v>0</v>
      </c>
      <c r="H434" s="20">
        <v>0</v>
      </c>
      <c r="I434" s="20">
        <v>7451717.4199999999</v>
      </c>
      <c r="J434" s="20">
        <v>0</v>
      </c>
      <c r="K434" s="20">
        <v>0</v>
      </c>
      <c r="L434" s="20">
        <v>0</v>
      </c>
      <c r="M434" s="20">
        <v>0</v>
      </c>
      <c r="N434" s="20">
        <v>0</v>
      </c>
      <c r="O434" s="20">
        <v>2956332.53</v>
      </c>
      <c r="P434" s="20">
        <v>0</v>
      </c>
      <c r="Q434" s="20">
        <v>0</v>
      </c>
      <c r="R434" s="20" t="e">
        <v>#REF!</v>
      </c>
      <c r="S434" s="20">
        <v>0</v>
      </c>
      <c r="T434" s="20">
        <v>0</v>
      </c>
      <c r="U434" s="20">
        <v>0</v>
      </c>
      <c r="V434" s="21">
        <f t="shared" si="6"/>
        <v>21354867.32</v>
      </c>
      <c r="W434" s="22"/>
      <c r="X434" s="25">
        <v>45901</v>
      </c>
    </row>
    <row r="435" spans="1:24" ht="15.75" x14ac:dyDescent="0.25">
      <c r="A435" s="18" t="s">
        <v>346</v>
      </c>
      <c r="B435" s="19" t="s">
        <v>468</v>
      </c>
      <c r="C435" s="19" t="s">
        <v>474</v>
      </c>
      <c r="D435" s="20">
        <v>0</v>
      </c>
      <c r="E435" s="20">
        <v>0</v>
      </c>
      <c r="F435" s="20">
        <v>0</v>
      </c>
      <c r="G435" s="20">
        <v>0</v>
      </c>
      <c r="H435" s="20">
        <v>0</v>
      </c>
      <c r="I435" s="20">
        <v>5701785.8810000001</v>
      </c>
      <c r="J435" s="20">
        <v>0</v>
      </c>
      <c r="K435" s="20">
        <v>2102697.16</v>
      </c>
      <c r="L435" s="20">
        <v>5675835.7800000003</v>
      </c>
      <c r="M435" s="20">
        <v>3053843.77</v>
      </c>
      <c r="N435" s="20">
        <v>3053843.77</v>
      </c>
      <c r="O435" s="20">
        <v>2260679.8099999996</v>
      </c>
      <c r="P435" s="20">
        <v>4105923.76</v>
      </c>
      <c r="Q435" s="20">
        <v>1791294.7100000002</v>
      </c>
      <c r="R435" s="20" t="e">
        <v>#REF!</v>
      </c>
      <c r="S435" s="20">
        <v>1343589.1600000001</v>
      </c>
      <c r="T435" s="20">
        <v>1343589.1600000001</v>
      </c>
      <c r="U435" s="20">
        <v>1343589.1600000001</v>
      </c>
      <c r="V435" s="21">
        <f t="shared" si="6"/>
        <v>31776672.120999999</v>
      </c>
      <c r="W435" s="22"/>
      <c r="X435" s="25">
        <v>45901</v>
      </c>
    </row>
    <row r="436" spans="1:24" ht="15.75" x14ac:dyDescent="0.25">
      <c r="A436" s="18" t="s">
        <v>346</v>
      </c>
      <c r="B436" s="19" t="s">
        <v>468</v>
      </c>
      <c r="C436" s="19" t="s">
        <v>475</v>
      </c>
      <c r="D436" s="20">
        <v>0</v>
      </c>
      <c r="E436" s="20">
        <v>5812736.7699999996</v>
      </c>
      <c r="F436" s="20">
        <v>8786363.9399999995</v>
      </c>
      <c r="G436" s="20">
        <v>0</v>
      </c>
      <c r="H436" s="20">
        <v>7789902.1600000001</v>
      </c>
      <c r="I436" s="20">
        <v>5899816.2689999994</v>
      </c>
      <c r="J436" s="20">
        <v>0</v>
      </c>
      <c r="K436" s="20">
        <v>0</v>
      </c>
      <c r="L436" s="20">
        <v>0</v>
      </c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 t="e">
        <v>#REF!</v>
      </c>
      <c r="S436" s="20">
        <v>0</v>
      </c>
      <c r="T436" s="20">
        <v>0</v>
      </c>
      <c r="U436" s="20">
        <v>0</v>
      </c>
      <c r="V436" s="21">
        <f t="shared" si="6"/>
        <v>28288819.138999999</v>
      </c>
      <c r="W436" s="22"/>
      <c r="X436" s="25">
        <v>45901</v>
      </c>
    </row>
    <row r="437" spans="1:24" ht="15.75" x14ac:dyDescent="0.25">
      <c r="A437" s="18" t="s">
        <v>346</v>
      </c>
      <c r="B437" s="19" t="s">
        <v>468</v>
      </c>
      <c r="C437" s="19" t="s">
        <v>476</v>
      </c>
      <c r="D437" s="20">
        <v>0</v>
      </c>
      <c r="E437" s="20">
        <v>8226609.1499999994</v>
      </c>
      <c r="F437" s="20">
        <v>12435103.27</v>
      </c>
      <c r="G437" s="20">
        <v>0</v>
      </c>
      <c r="H437" s="20">
        <v>0</v>
      </c>
      <c r="I437" s="20">
        <v>7680441.3780000005</v>
      </c>
      <c r="J437" s="20">
        <v>0</v>
      </c>
      <c r="K437" s="20">
        <v>2857171.74</v>
      </c>
      <c r="L437" s="20">
        <v>7712398.1100000003</v>
      </c>
      <c r="M437" s="20">
        <v>4149601.9</v>
      </c>
      <c r="N437" s="20">
        <v>4149601.9</v>
      </c>
      <c r="O437" s="20">
        <v>3071840.59</v>
      </c>
      <c r="P437" s="20">
        <v>5579181.620000001</v>
      </c>
      <c r="Q437" s="20">
        <v>0</v>
      </c>
      <c r="R437" s="20" t="e">
        <v>#REF!</v>
      </c>
      <c r="S437" s="20">
        <v>1343589.1600000001</v>
      </c>
      <c r="T437" s="20">
        <v>1343589.1600000001</v>
      </c>
      <c r="U437" s="20">
        <v>1343589.1600000001</v>
      </c>
      <c r="V437" s="21">
        <f t="shared" si="6"/>
        <v>59892717.137999989</v>
      </c>
      <c r="W437" s="22"/>
      <c r="X437" s="25">
        <v>45901</v>
      </c>
    </row>
    <row r="438" spans="1:24" ht="15.75" x14ac:dyDescent="0.25">
      <c r="A438" s="18" t="s">
        <v>346</v>
      </c>
      <c r="B438" s="19" t="s">
        <v>468</v>
      </c>
      <c r="C438" s="19" t="s">
        <v>477</v>
      </c>
      <c r="D438" s="20">
        <v>0</v>
      </c>
      <c r="E438" s="20">
        <v>7905615.4800000004</v>
      </c>
      <c r="F438" s="20">
        <v>11949898.57</v>
      </c>
      <c r="G438" s="20">
        <v>0</v>
      </c>
      <c r="H438" s="20">
        <v>0</v>
      </c>
      <c r="I438" s="20">
        <v>8043023.4209999992</v>
      </c>
      <c r="J438" s="20">
        <v>0</v>
      </c>
      <c r="K438" s="20">
        <v>2828959.1</v>
      </c>
      <c r="L438" s="20">
        <v>7636243.3799999999</v>
      </c>
      <c r="M438" s="20">
        <v>4108627.38</v>
      </c>
      <c r="N438" s="20">
        <v>4108627.38</v>
      </c>
      <c r="O438" s="20">
        <v>3041508.24</v>
      </c>
      <c r="P438" s="20">
        <v>5524090.9500000011</v>
      </c>
      <c r="Q438" s="20">
        <v>0</v>
      </c>
      <c r="R438" s="20" t="e">
        <v>#REF!</v>
      </c>
      <c r="S438" s="20">
        <v>1343589.1600000001</v>
      </c>
      <c r="T438" s="20">
        <v>1343589.1600000001</v>
      </c>
      <c r="U438" s="20">
        <v>1343589.1600000001</v>
      </c>
      <c r="V438" s="21">
        <f t="shared" si="6"/>
        <v>59177361.380999997</v>
      </c>
      <c r="W438" s="22"/>
      <c r="X438" s="25">
        <v>45901</v>
      </c>
    </row>
    <row r="439" spans="1:24" ht="15.75" x14ac:dyDescent="0.25">
      <c r="A439" s="18" t="s">
        <v>346</v>
      </c>
      <c r="B439" s="19" t="s">
        <v>468</v>
      </c>
      <c r="C439" s="19" t="s">
        <v>478</v>
      </c>
      <c r="D439" s="20">
        <v>0</v>
      </c>
      <c r="E439" s="20">
        <v>3508919.3600000003</v>
      </c>
      <c r="F439" s="20">
        <v>5303980.5</v>
      </c>
      <c r="G439" s="20">
        <v>0</v>
      </c>
      <c r="H439" s="20">
        <v>0</v>
      </c>
      <c r="I439" s="20">
        <v>2826537.0259999996</v>
      </c>
      <c r="J439" s="20">
        <v>0</v>
      </c>
      <c r="K439" s="20">
        <v>0</v>
      </c>
      <c r="L439" s="20">
        <v>0</v>
      </c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 t="e">
        <v>#REF!</v>
      </c>
      <c r="S439" s="20">
        <v>0</v>
      </c>
      <c r="T439" s="20">
        <v>0</v>
      </c>
      <c r="U439" s="20">
        <v>0</v>
      </c>
      <c r="V439" s="21">
        <f t="shared" si="6"/>
        <v>11639436.886</v>
      </c>
      <c r="W439" s="22"/>
      <c r="X439" s="25">
        <v>45901</v>
      </c>
    </row>
    <row r="440" spans="1:24" ht="15.75" x14ac:dyDescent="0.25">
      <c r="A440" s="18" t="s">
        <v>479</v>
      </c>
      <c r="B440" s="19" t="s">
        <v>480</v>
      </c>
      <c r="C440" s="19" t="s">
        <v>481</v>
      </c>
      <c r="D440" s="20">
        <v>0</v>
      </c>
      <c r="E440" s="20">
        <v>3547438.59</v>
      </c>
      <c r="F440" s="20">
        <v>5362205.0599999996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>
        <v>0</v>
      </c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 t="e">
        <v>#REF!</v>
      </c>
      <c r="S440" s="20">
        <v>0</v>
      </c>
      <c r="T440" s="20">
        <v>0</v>
      </c>
      <c r="U440" s="20">
        <v>0</v>
      </c>
      <c r="V440" s="21">
        <f t="shared" si="6"/>
        <v>8909643.6499999985</v>
      </c>
      <c r="W440" s="22"/>
      <c r="X440" s="25">
        <v>45901</v>
      </c>
    </row>
    <row r="441" spans="1:24" ht="15.75" x14ac:dyDescent="0.25">
      <c r="A441" s="18" t="s">
        <v>479</v>
      </c>
      <c r="B441" s="19" t="s">
        <v>480</v>
      </c>
      <c r="C441" s="19" t="s">
        <v>599</v>
      </c>
      <c r="D441" s="20">
        <v>0</v>
      </c>
      <c r="E441" s="20">
        <v>0</v>
      </c>
      <c r="F441" s="20">
        <v>10016308.26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>
        <v>0</v>
      </c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 t="e">
        <v>#REF!</v>
      </c>
      <c r="S441" s="20">
        <v>0</v>
      </c>
      <c r="T441" s="20">
        <v>0</v>
      </c>
      <c r="U441" s="20">
        <v>0</v>
      </c>
      <c r="V441" s="21">
        <f t="shared" si="6"/>
        <v>10016308.26</v>
      </c>
      <c r="W441" s="22"/>
      <c r="X441" s="25">
        <v>45905</v>
      </c>
    </row>
    <row r="442" spans="1:24" ht="15.75" x14ac:dyDescent="0.25">
      <c r="A442" s="18" t="s">
        <v>479</v>
      </c>
      <c r="B442" s="19" t="s">
        <v>480</v>
      </c>
      <c r="C442" s="19" t="s">
        <v>482</v>
      </c>
      <c r="D442" s="20">
        <v>0</v>
      </c>
      <c r="E442" s="20">
        <v>0</v>
      </c>
      <c r="F442" s="20">
        <v>10156180.969999999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>
        <v>0</v>
      </c>
      <c r="M442" s="20">
        <v>0</v>
      </c>
      <c r="N442" s="20">
        <v>0</v>
      </c>
      <c r="O442" s="20">
        <v>0</v>
      </c>
      <c r="P442" s="20">
        <v>0</v>
      </c>
      <c r="Q442" s="20">
        <v>0</v>
      </c>
      <c r="R442" s="20" t="e">
        <v>#REF!</v>
      </c>
      <c r="S442" s="20">
        <v>0</v>
      </c>
      <c r="T442" s="20">
        <v>0</v>
      </c>
      <c r="U442" s="20">
        <v>0</v>
      </c>
      <c r="V442" s="21">
        <f t="shared" si="6"/>
        <v>10156180.969999999</v>
      </c>
      <c r="W442" s="22"/>
      <c r="X442" s="25">
        <v>45901</v>
      </c>
    </row>
    <row r="443" spans="1:24" ht="15.75" x14ac:dyDescent="0.25">
      <c r="A443" s="18" t="s">
        <v>479</v>
      </c>
      <c r="B443" s="19" t="s">
        <v>480</v>
      </c>
      <c r="C443" s="19" t="s">
        <v>600</v>
      </c>
      <c r="D443" s="20">
        <v>0</v>
      </c>
      <c r="E443" s="20">
        <v>0</v>
      </c>
      <c r="F443" s="20">
        <v>0</v>
      </c>
      <c r="G443" s="20">
        <v>0</v>
      </c>
      <c r="H443" s="20">
        <v>0</v>
      </c>
      <c r="I443" s="20">
        <v>0</v>
      </c>
      <c r="J443" s="20">
        <v>0</v>
      </c>
      <c r="K443" s="20">
        <v>1390114.0799999998</v>
      </c>
      <c r="L443" s="20">
        <v>0</v>
      </c>
      <c r="M443" s="20">
        <v>0</v>
      </c>
      <c r="N443" s="20">
        <v>0</v>
      </c>
      <c r="O443" s="20">
        <v>1494557.99</v>
      </c>
      <c r="P443" s="20">
        <v>0</v>
      </c>
      <c r="Q443" s="20">
        <v>0</v>
      </c>
      <c r="R443" s="20" t="e">
        <v>#REF!</v>
      </c>
      <c r="S443" s="20">
        <v>0</v>
      </c>
      <c r="T443" s="20">
        <v>0</v>
      </c>
      <c r="U443" s="20">
        <v>0</v>
      </c>
      <c r="V443" s="21">
        <f t="shared" si="6"/>
        <v>2884672.07</v>
      </c>
      <c r="W443" s="22"/>
      <c r="X443" s="25">
        <v>45905</v>
      </c>
    </row>
    <row r="444" spans="1:24" ht="15.75" x14ac:dyDescent="0.25">
      <c r="A444" s="18" t="s">
        <v>479</v>
      </c>
      <c r="B444" s="19" t="s">
        <v>480</v>
      </c>
      <c r="C444" s="19" t="s">
        <v>483</v>
      </c>
      <c r="D444" s="20">
        <v>0</v>
      </c>
      <c r="E444" s="20">
        <v>0</v>
      </c>
      <c r="F444" s="20">
        <v>14963712.6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 t="e">
        <v>#REF!</v>
      </c>
      <c r="S444" s="20">
        <v>0</v>
      </c>
      <c r="T444" s="20">
        <v>0</v>
      </c>
      <c r="U444" s="20">
        <v>0</v>
      </c>
      <c r="V444" s="21">
        <f t="shared" si="6"/>
        <v>14963712.6</v>
      </c>
      <c r="W444" s="22"/>
      <c r="X444" s="25">
        <v>45901</v>
      </c>
    </row>
    <row r="445" spans="1:24" ht="15.75" x14ac:dyDescent="0.25">
      <c r="A445" s="18" t="s">
        <v>479</v>
      </c>
      <c r="B445" s="19" t="s">
        <v>480</v>
      </c>
      <c r="C445" s="19" t="s">
        <v>484</v>
      </c>
      <c r="D445" s="20">
        <v>0</v>
      </c>
      <c r="E445" s="20">
        <v>0</v>
      </c>
      <c r="F445" s="20">
        <v>7690035.4900000002</v>
      </c>
      <c r="G445" s="20">
        <v>0</v>
      </c>
      <c r="H445" s="20">
        <v>0</v>
      </c>
      <c r="I445" s="20">
        <v>2989781.36</v>
      </c>
      <c r="J445" s="20">
        <v>0</v>
      </c>
      <c r="K445" s="20">
        <v>433306.36</v>
      </c>
      <c r="L445" s="20">
        <v>0</v>
      </c>
      <c r="M445" s="20">
        <v>0</v>
      </c>
      <c r="N445" s="20">
        <v>0</v>
      </c>
      <c r="O445" s="20">
        <v>0</v>
      </c>
      <c r="P445" s="20">
        <v>846114.66</v>
      </c>
      <c r="Q445" s="20">
        <v>0</v>
      </c>
      <c r="R445" s="20" t="e">
        <v>#REF!</v>
      </c>
      <c r="S445" s="20">
        <v>0</v>
      </c>
      <c r="T445" s="20">
        <v>0</v>
      </c>
      <c r="U445" s="20">
        <v>0</v>
      </c>
      <c r="V445" s="21">
        <f t="shared" si="6"/>
        <v>11959237.870000001</v>
      </c>
      <c r="W445" s="22"/>
      <c r="X445" s="25">
        <v>45901</v>
      </c>
    </row>
    <row r="446" spans="1:24" ht="15.75" x14ac:dyDescent="0.25">
      <c r="A446" s="18" t="s">
        <v>479</v>
      </c>
      <c r="B446" s="19" t="s">
        <v>480</v>
      </c>
      <c r="C446" s="19" t="s">
        <v>485</v>
      </c>
      <c r="D446" s="20">
        <v>0</v>
      </c>
      <c r="E446" s="20">
        <v>5701764.6700000009</v>
      </c>
      <c r="F446" s="20">
        <v>8618621.7400000002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  <c r="N446" s="20">
        <v>0</v>
      </c>
      <c r="O446" s="20">
        <v>0</v>
      </c>
      <c r="P446" s="20">
        <v>0</v>
      </c>
      <c r="Q446" s="20">
        <v>0</v>
      </c>
      <c r="R446" s="20" t="e">
        <v>#REF!</v>
      </c>
      <c r="S446" s="20">
        <v>0</v>
      </c>
      <c r="T446" s="20">
        <v>0</v>
      </c>
      <c r="U446" s="20">
        <v>0</v>
      </c>
      <c r="V446" s="21">
        <f t="shared" si="6"/>
        <v>14320386.41</v>
      </c>
      <c r="W446" s="22"/>
      <c r="X446" s="25">
        <v>45901</v>
      </c>
    </row>
    <row r="447" spans="1:24" ht="15.75" x14ac:dyDescent="0.25">
      <c r="A447" s="18" t="s">
        <v>479</v>
      </c>
      <c r="B447" s="19" t="s">
        <v>480</v>
      </c>
      <c r="C447" s="19" t="s">
        <v>486</v>
      </c>
      <c r="D447" s="20">
        <v>0</v>
      </c>
      <c r="E447" s="20">
        <v>3558444.1</v>
      </c>
      <c r="F447" s="20">
        <v>5378840.6599999992</v>
      </c>
      <c r="G447" s="20">
        <v>0</v>
      </c>
      <c r="H447" s="20">
        <v>0</v>
      </c>
      <c r="I447" s="20">
        <v>0</v>
      </c>
      <c r="J447" s="20">
        <v>0</v>
      </c>
      <c r="K447" s="20">
        <v>437153.54</v>
      </c>
      <c r="L447" s="20">
        <v>0</v>
      </c>
      <c r="M447" s="20">
        <v>0</v>
      </c>
      <c r="N447" s="20">
        <v>0</v>
      </c>
      <c r="O447" s="20">
        <v>0</v>
      </c>
      <c r="P447" s="20">
        <v>853627.03</v>
      </c>
      <c r="Q447" s="20">
        <v>0</v>
      </c>
      <c r="R447" s="20" t="e">
        <v>#REF!</v>
      </c>
      <c r="S447" s="20">
        <v>0</v>
      </c>
      <c r="T447" s="20">
        <v>0</v>
      </c>
      <c r="U447" s="20">
        <v>0</v>
      </c>
      <c r="V447" s="21">
        <f t="shared" si="6"/>
        <v>10228065.33</v>
      </c>
      <c r="W447" s="22"/>
      <c r="X447" s="25">
        <v>45901</v>
      </c>
    </row>
    <row r="448" spans="1:24" ht="15.75" x14ac:dyDescent="0.25">
      <c r="A448" s="18" t="s">
        <v>479</v>
      </c>
      <c r="B448" s="19" t="s">
        <v>480</v>
      </c>
      <c r="C448" s="19" t="s">
        <v>487</v>
      </c>
      <c r="D448" s="20">
        <v>0</v>
      </c>
      <c r="E448" s="20">
        <v>0</v>
      </c>
      <c r="F448" s="20">
        <v>5031861.3699999992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>
        <v>0</v>
      </c>
      <c r="M448" s="20">
        <v>0</v>
      </c>
      <c r="N448" s="20">
        <v>0</v>
      </c>
      <c r="O448" s="20">
        <v>0</v>
      </c>
      <c r="P448" s="20">
        <v>0</v>
      </c>
      <c r="Q448" s="20">
        <v>0</v>
      </c>
      <c r="R448" s="20" t="e">
        <v>#REF!</v>
      </c>
      <c r="S448" s="20">
        <v>0</v>
      </c>
      <c r="T448" s="20">
        <v>0</v>
      </c>
      <c r="U448" s="20">
        <v>0</v>
      </c>
      <c r="V448" s="21">
        <f t="shared" si="6"/>
        <v>5031861.3699999992</v>
      </c>
      <c r="W448" s="22"/>
      <c r="X448" s="25">
        <v>45901</v>
      </c>
    </row>
    <row r="449" spans="1:24" ht="15.75" x14ac:dyDescent="0.25">
      <c r="A449" s="18" t="s">
        <v>479</v>
      </c>
      <c r="B449" s="19" t="s">
        <v>480</v>
      </c>
      <c r="C449" s="19" t="s">
        <v>601</v>
      </c>
      <c r="D449" s="20">
        <v>0</v>
      </c>
      <c r="E449" s="20">
        <v>0</v>
      </c>
      <c r="F449" s="20">
        <v>6168327.1099999994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 t="e">
        <v>#REF!</v>
      </c>
      <c r="S449" s="20">
        <v>0</v>
      </c>
      <c r="T449" s="20">
        <v>0</v>
      </c>
      <c r="U449" s="20">
        <v>0</v>
      </c>
      <c r="V449" s="21">
        <f t="shared" si="6"/>
        <v>6168327.1099999994</v>
      </c>
      <c r="W449" s="22"/>
      <c r="X449" s="25">
        <v>45905</v>
      </c>
    </row>
    <row r="450" spans="1:24" ht="15.75" x14ac:dyDescent="0.25">
      <c r="A450" s="18" t="s">
        <v>479</v>
      </c>
      <c r="B450" s="19" t="s">
        <v>480</v>
      </c>
      <c r="C450" s="19" t="s">
        <v>602</v>
      </c>
      <c r="D450" s="20">
        <v>0</v>
      </c>
      <c r="E450" s="20">
        <v>0</v>
      </c>
      <c r="F450" s="20">
        <v>6017193.4800000004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 t="e">
        <v>#REF!</v>
      </c>
      <c r="S450" s="20">
        <v>0</v>
      </c>
      <c r="T450" s="20">
        <v>0</v>
      </c>
      <c r="U450" s="20">
        <v>0</v>
      </c>
      <c r="V450" s="21">
        <f t="shared" si="6"/>
        <v>6017193.4800000004</v>
      </c>
      <c r="W450" s="22"/>
      <c r="X450" s="25">
        <v>45905</v>
      </c>
    </row>
    <row r="451" spans="1:24" ht="15.75" x14ac:dyDescent="0.25">
      <c r="A451" s="18" t="s">
        <v>479</v>
      </c>
      <c r="B451" s="19" t="s">
        <v>480</v>
      </c>
      <c r="C451" s="19" t="s">
        <v>603</v>
      </c>
      <c r="D451" s="20">
        <v>0</v>
      </c>
      <c r="E451" s="20">
        <v>0</v>
      </c>
      <c r="F451" s="20">
        <v>4719222.16</v>
      </c>
      <c r="G451" s="20">
        <v>0</v>
      </c>
      <c r="H451" s="20">
        <v>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 t="e">
        <v>#REF!</v>
      </c>
      <c r="S451" s="20">
        <v>0</v>
      </c>
      <c r="T451" s="20">
        <v>0</v>
      </c>
      <c r="U451" s="20">
        <v>0</v>
      </c>
      <c r="V451" s="21">
        <f t="shared" si="6"/>
        <v>4719222.16</v>
      </c>
      <c r="W451" s="22"/>
      <c r="X451" s="25">
        <v>45905</v>
      </c>
    </row>
    <row r="452" spans="1:24" ht="15.75" x14ac:dyDescent="0.25">
      <c r="A452" s="18" t="s">
        <v>479</v>
      </c>
      <c r="B452" s="19" t="s">
        <v>480</v>
      </c>
      <c r="C452" s="19" t="s">
        <v>488</v>
      </c>
      <c r="D452" s="20">
        <v>0</v>
      </c>
      <c r="E452" s="20">
        <v>0</v>
      </c>
      <c r="F452" s="20">
        <v>13425705.51</v>
      </c>
      <c r="G452" s="20">
        <v>0</v>
      </c>
      <c r="H452" s="20">
        <v>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 t="e">
        <v>#REF!</v>
      </c>
      <c r="S452" s="20">
        <v>0</v>
      </c>
      <c r="T452" s="20">
        <v>0</v>
      </c>
      <c r="U452" s="20">
        <v>0</v>
      </c>
      <c r="V452" s="21">
        <f t="shared" si="6"/>
        <v>13425705.51</v>
      </c>
      <c r="W452" s="22"/>
      <c r="X452" s="25">
        <v>45901</v>
      </c>
    </row>
    <row r="453" spans="1:24" ht="15.75" x14ac:dyDescent="0.25">
      <c r="A453" s="18" t="s">
        <v>479</v>
      </c>
      <c r="B453" s="19" t="s">
        <v>480</v>
      </c>
      <c r="C453" s="19" t="s">
        <v>489</v>
      </c>
      <c r="D453" s="20">
        <v>0</v>
      </c>
      <c r="E453" s="20">
        <v>0</v>
      </c>
      <c r="F453" s="20">
        <v>12446300.210000001</v>
      </c>
      <c r="G453" s="20">
        <v>0</v>
      </c>
      <c r="H453" s="20">
        <v>0</v>
      </c>
      <c r="I453" s="20">
        <v>0</v>
      </c>
      <c r="J453" s="20">
        <v>0</v>
      </c>
      <c r="K453" s="20">
        <v>0</v>
      </c>
      <c r="L453" s="20">
        <v>0</v>
      </c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 t="e">
        <v>#REF!</v>
      </c>
      <c r="S453" s="20">
        <v>0</v>
      </c>
      <c r="T453" s="20">
        <v>0</v>
      </c>
      <c r="U453" s="20">
        <v>0</v>
      </c>
      <c r="V453" s="21">
        <f t="shared" ref="V453:V516" si="7">U453+T453+S453+Q453+P453+O453+N453+M453+L453+K453+J453+I453+H453+G453+F453+E453+D453</f>
        <v>12446300.210000001</v>
      </c>
      <c r="W453" s="22"/>
      <c r="X453" s="25">
        <v>45901</v>
      </c>
    </row>
    <row r="454" spans="1:24" ht="15.75" x14ac:dyDescent="0.25">
      <c r="A454" s="18" t="s">
        <v>479</v>
      </c>
      <c r="B454" s="19" t="s">
        <v>480</v>
      </c>
      <c r="C454" s="19" t="s">
        <v>604</v>
      </c>
      <c r="D454" s="20">
        <v>0</v>
      </c>
      <c r="E454" s="20">
        <v>0</v>
      </c>
      <c r="F454" s="20">
        <v>6049790.9300000006</v>
      </c>
      <c r="G454" s="20">
        <v>0</v>
      </c>
      <c r="H454" s="20">
        <v>0</v>
      </c>
      <c r="I454" s="20">
        <v>0</v>
      </c>
      <c r="J454" s="20">
        <v>0</v>
      </c>
      <c r="K454" s="20">
        <v>0</v>
      </c>
      <c r="L454" s="20">
        <v>0</v>
      </c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 t="e">
        <v>#REF!</v>
      </c>
      <c r="S454" s="20">
        <v>0</v>
      </c>
      <c r="T454" s="20">
        <v>0</v>
      </c>
      <c r="U454" s="20">
        <v>0</v>
      </c>
      <c r="V454" s="21">
        <f t="shared" si="7"/>
        <v>6049790.9300000006</v>
      </c>
      <c r="W454" s="22"/>
      <c r="X454" s="25">
        <v>45905</v>
      </c>
    </row>
    <row r="455" spans="1:24" ht="15.75" x14ac:dyDescent="0.25">
      <c r="A455" s="18" t="s">
        <v>479</v>
      </c>
      <c r="B455" s="19" t="s">
        <v>480</v>
      </c>
      <c r="C455" s="19" t="s">
        <v>490</v>
      </c>
      <c r="D455" s="20">
        <v>0</v>
      </c>
      <c r="E455" s="20">
        <v>0</v>
      </c>
      <c r="F455" s="20">
        <v>2622613.25</v>
      </c>
      <c r="G455" s="20">
        <v>0</v>
      </c>
      <c r="H455" s="20">
        <v>0</v>
      </c>
      <c r="I455" s="20">
        <v>0</v>
      </c>
      <c r="J455" s="20">
        <v>0</v>
      </c>
      <c r="K455" s="20">
        <v>0</v>
      </c>
      <c r="L455" s="20">
        <v>0</v>
      </c>
      <c r="M455" s="20">
        <v>0</v>
      </c>
      <c r="N455" s="20">
        <v>0</v>
      </c>
      <c r="O455" s="20">
        <v>0</v>
      </c>
      <c r="P455" s="20">
        <v>0</v>
      </c>
      <c r="Q455" s="20">
        <v>0</v>
      </c>
      <c r="R455" s="20" t="e">
        <v>#REF!</v>
      </c>
      <c r="S455" s="20">
        <v>0</v>
      </c>
      <c r="T455" s="20">
        <v>0</v>
      </c>
      <c r="U455" s="20">
        <v>0</v>
      </c>
      <c r="V455" s="21">
        <f t="shared" si="7"/>
        <v>2622613.25</v>
      </c>
      <c r="W455" s="22"/>
      <c r="X455" s="25">
        <v>45901</v>
      </c>
    </row>
    <row r="456" spans="1:24" ht="15.75" x14ac:dyDescent="0.25">
      <c r="A456" s="18" t="s">
        <v>479</v>
      </c>
      <c r="B456" s="19" t="s">
        <v>480</v>
      </c>
      <c r="C456" s="19" t="s">
        <v>491</v>
      </c>
      <c r="D456" s="20">
        <v>0</v>
      </c>
      <c r="E456" s="20">
        <v>7668997.29</v>
      </c>
      <c r="F456" s="20">
        <v>11592233.390000001</v>
      </c>
      <c r="G456" s="20">
        <v>0</v>
      </c>
      <c r="H456" s="20">
        <v>0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  <c r="N456" s="20">
        <v>0</v>
      </c>
      <c r="O456" s="20">
        <v>0</v>
      </c>
      <c r="P456" s="20">
        <v>0</v>
      </c>
      <c r="Q456" s="20">
        <v>0</v>
      </c>
      <c r="R456" s="20" t="e">
        <v>#REF!</v>
      </c>
      <c r="S456" s="20">
        <v>0</v>
      </c>
      <c r="T456" s="20">
        <v>0</v>
      </c>
      <c r="U456" s="20">
        <v>0</v>
      </c>
      <c r="V456" s="21">
        <f t="shared" si="7"/>
        <v>19261230.68</v>
      </c>
      <c r="W456" s="22"/>
      <c r="X456" s="25">
        <v>45901</v>
      </c>
    </row>
    <row r="457" spans="1:24" ht="15.75" x14ac:dyDescent="0.25">
      <c r="A457" s="18" t="s">
        <v>479</v>
      </c>
      <c r="B457" s="19" t="s">
        <v>480</v>
      </c>
      <c r="C457" s="19" t="s">
        <v>492</v>
      </c>
      <c r="D457" s="20">
        <v>0</v>
      </c>
      <c r="E457" s="20">
        <v>0</v>
      </c>
      <c r="F457" s="20">
        <v>7467780.129999999</v>
      </c>
      <c r="G457" s="20">
        <v>0</v>
      </c>
      <c r="H457" s="20">
        <v>0</v>
      </c>
      <c r="I457" s="20">
        <v>0</v>
      </c>
      <c r="J457" s="20">
        <v>0</v>
      </c>
      <c r="K457" s="20">
        <v>0</v>
      </c>
      <c r="L457" s="20">
        <v>0</v>
      </c>
      <c r="M457" s="20">
        <v>0</v>
      </c>
      <c r="N457" s="20">
        <v>0</v>
      </c>
      <c r="O457" s="20">
        <v>0</v>
      </c>
      <c r="P457" s="20">
        <v>0</v>
      </c>
      <c r="Q457" s="20">
        <v>0</v>
      </c>
      <c r="R457" s="20" t="e">
        <v>#REF!</v>
      </c>
      <c r="S457" s="20">
        <v>0</v>
      </c>
      <c r="T457" s="20">
        <v>0</v>
      </c>
      <c r="U457" s="20">
        <v>0</v>
      </c>
      <c r="V457" s="21">
        <f t="shared" si="7"/>
        <v>7467780.129999999</v>
      </c>
      <c r="W457" s="22"/>
      <c r="X457" s="25">
        <v>45901</v>
      </c>
    </row>
    <row r="458" spans="1:24" ht="15.75" x14ac:dyDescent="0.25">
      <c r="A458" s="18" t="s">
        <v>479</v>
      </c>
      <c r="B458" s="19" t="s">
        <v>480</v>
      </c>
      <c r="C458" s="19" t="s">
        <v>605</v>
      </c>
      <c r="D458" s="20">
        <v>0</v>
      </c>
      <c r="E458" s="20">
        <v>0</v>
      </c>
      <c r="F458" s="20">
        <v>0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>
        <v>0</v>
      </c>
      <c r="M458" s="20">
        <v>0</v>
      </c>
      <c r="N458" s="20">
        <v>0</v>
      </c>
      <c r="O458" s="20">
        <v>0</v>
      </c>
      <c r="P458" s="20">
        <v>0</v>
      </c>
      <c r="Q458" s="20">
        <v>0</v>
      </c>
      <c r="R458" s="20" t="e">
        <v>#REF!</v>
      </c>
      <c r="S458" s="20">
        <v>0</v>
      </c>
      <c r="T458" s="20">
        <v>0</v>
      </c>
      <c r="U458" s="20">
        <v>0</v>
      </c>
      <c r="V458" s="21">
        <f t="shared" si="7"/>
        <v>0</v>
      </c>
      <c r="W458" s="22"/>
      <c r="X458" s="25">
        <v>45905</v>
      </c>
    </row>
    <row r="459" spans="1:24" ht="15.75" x14ac:dyDescent="0.25">
      <c r="A459" s="18" t="s">
        <v>479</v>
      </c>
      <c r="B459" s="19" t="s">
        <v>480</v>
      </c>
      <c r="C459" s="19" t="s">
        <v>606</v>
      </c>
      <c r="D459" s="20">
        <v>0</v>
      </c>
      <c r="E459" s="20">
        <v>0</v>
      </c>
      <c r="F459" s="20">
        <v>0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  <c r="N459" s="20">
        <v>0</v>
      </c>
      <c r="O459" s="20">
        <v>0</v>
      </c>
      <c r="P459" s="20">
        <v>0</v>
      </c>
      <c r="Q459" s="20">
        <v>0</v>
      </c>
      <c r="R459" s="20" t="e">
        <v>#REF!</v>
      </c>
      <c r="S459" s="20">
        <v>0</v>
      </c>
      <c r="T459" s="20">
        <v>0</v>
      </c>
      <c r="U459" s="20">
        <v>0</v>
      </c>
      <c r="V459" s="21">
        <f t="shared" si="7"/>
        <v>0</v>
      </c>
      <c r="W459" s="22"/>
      <c r="X459" s="25">
        <v>45905</v>
      </c>
    </row>
    <row r="460" spans="1:24" ht="15.75" x14ac:dyDescent="0.25">
      <c r="A460" s="18" t="s">
        <v>479</v>
      </c>
      <c r="B460" s="19" t="s">
        <v>480</v>
      </c>
      <c r="C460" s="19" t="s">
        <v>493</v>
      </c>
      <c r="D460" s="20">
        <v>0</v>
      </c>
      <c r="E460" s="20">
        <v>0</v>
      </c>
      <c r="F460" s="20">
        <v>8018825.25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  <c r="N460" s="20">
        <v>0</v>
      </c>
      <c r="O460" s="20">
        <v>0</v>
      </c>
      <c r="P460" s="20">
        <v>0</v>
      </c>
      <c r="Q460" s="20">
        <v>0</v>
      </c>
      <c r="R460" s="20" t="e">
        <v>#REF!</v>
      </c>
      <c r="S460" s="20">
        <v>0</v>
      </c>
      <c r="T460" s="20">
        <v>0</v>
      </c>
      <c r="U460" s="20">
        <v>0</v>
      </c>
      <c r="V460" s="21">
        <f t="shared" si="7"/>
        <v>8018825.25</v>
      </c>
      <c r="W460" s="22"/>
      <c r="X460" s="25">
        <v>45901</v>
      </c>
    </row>
    <row r="461" spans="1:24" ht="15.75" x14ac:dyDescent="0.25">
      <c r="A461" s="18" t="s">
        <v>479</v>
      </c>
      <c r="B461" s="19" t="s">
        <v>480</v>
      </c>
      <c r="C461" s="19" t="s">
        <v>494</v>
      </c>
      <c r="D461" s="20">
        <v>0</v>
      </c>
      <c r="E461" s="20">
        <v>0</v>
      </c>
      <c r="F461" s="20">
        <v>5436366.129999999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>
        <v>0</v>
      </c>
      <c r="M461" s="20">
        <v>0</v>
      </c>
      <c r="N461" s="20">
        <v>0</v>
      </c>
      <c r="O461" s="20">
        <v>0</v>
      </c>
      <c r="P461" s="20">
        <v>0</v>
      </c>
      <c r="Q461" s="20">
        <v>0</v>
      </c>
      <c r="R461" s="20" t="e">
        <v>#REF!</v>
      </c>
      <c r="S461" s="20">
        <v>0</v>
      </c>
      <c r="T461" s="20">
        <v>0</v>
      </c>
      <c r="U461" s="20">
        <v>0</v>
      </c>
      <c r="V461" s="21">
        <f t="shared" si="7"/>
        <v>5436366.129999999</v>
      </c>
      <c r="W461" s="22"/>
      <c r="X461" s="25">
        <v>45901</v>
      </c>
    </row>
    <row r="462" spans="1:24" ht="15.75" x14ac:dyDescent="0.25">
      <c r="A462" s="18" t="s">
        <v>479</v>
      </c>
      <c r="B462" s="19" t="s">
        <v>480</v>
      </c>
      <c r="C462" s="19" t="s">
        <v>495</v>
      </c>
      <c r="D462" s="20">
        <v>0</v>
      </c>
      <c r="E462" s="20">
        <v>0</v>
      </c>
      <c r="F462" s="20">
        <v>12259605.710000001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  <c r="N462" s="20">
        <v>0</v>
      </c>
      <c r="O462" s="20">
        <v>0</v>
      </c>
      <c r="P462" s="20">
        <v>0</v>
      </c>
      <c r="Q462" s="20">
        <v>0</v>
      </c>
      <c r="R462" s="20" t="e">
        <v>#REF!</v>
      </c>
      <c r="S462" s="20">
        <v>0</v>
      </c>
      <c r="T462" s="20">
        <v>0</v>
      </c>
      <c r="U462" s="20">
        <v>0</v>
      </c>
      <c r="V462" s="21">
        <f t="shared" si="7"/>
        <v>12259605.710000001</v>
      </c>
      <c r="W462" s="22"/>
      <c r="X462" s="25">
        <v>45901</v>
      </c>
    </row>
    <row r="463" spans="1:24" ht="15.75" x14ac:dyDescent="0.25">
      <c r="A463" s="18" t="s">
        <v>496</v>
      </c>
      <c r="B463" s="19" t="s">
        <v>497</v>
      </c>
      <c r="C463" s="19" t="s">
        <v>498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0">
        <v>4210135.08</v>
      </c>
      <c r="J463" s="20">
        <v>0</v>
      </c>
      <c r="K463" s="20">
        <v>1893239.6300000001</v>
      </c>
      <c r="L463" s="20">
        <v>5110444.5299999993</v>
      </c>
      <c r="M463" s="20">
        <v>2749638.96</v>
      </c>
      <c r="N463" s="20">
        <v>0</v>
      </c>
      <c r="O463" s="20">
        <v>2035485.04</v>
      </c>
      <c r="P463" s="20">
        <v>3696917.33</v>
      </c>
      <c r="Q463" s="20">
        <v>1791294.7100000002</v>
      </c>
      <c r="R463" s="20" t="e">
        <v>#REF!</v>
      </c>
      <c r="S463" s="20">
        <v>1343589.1600000001</v>
      </c>
      <c r="T463" s="20">
        <v>0</v>
      </c>
      <c r="U463" s="20">
        <v>0</v>
      </c>
      <c r="V463" s="21">
        <f t="shared" si="7"/>
        <v>22830744.439999998</v>
      </c>
      <c r="W463" s="22"/>
      <c r="X463" s="25">
        <v>45901</v>
      </c>
    </row>
    <row r="464" spans="1:24" ht="15.75" x14ac:dyDescent="0.25">
      <c r="A464" s="18" t="s">
        <v>496</v>
      </c>
      <c r="B464" s="19" t="s">
        <v>497</v>
      </c>
      <c r="C464" s="19" t="s">
        <v>499</v>
      </c>
      <c r="D464" s="20">
        <v>0</v>
      </c>
      <c r="E464" s="20">
        <v>0</v>
      </c>
      <c r="F464" s="20">
        <v>0</v>
      </c>
      <c r="G464" s="20">
        <v>0</v>
      </c>
      <c r="H464" s="20">
        <v>3044003.5000000005</v>
      </c>
      <c r="I464" s="20">
        <v>2305428.36</v>
      </c>
      <c r="J464" s="20">
        <v>0</v>
      </c>
      <c r="K464" s="20">
        <v>0</v>
      </c>
      <c r="L464" s="20">
        <v>0</v>
      </c>
      <c r="M464" s="20">
        <v>0</v>
      </c>
      <c r="N464" s="20">
        <v>0</v>
      </c>
      <c r="O464" s="20">
        <v>0</v>
      </c>
      <c r="P464" s="20">
        <v>0</v>
      </c>
      <c r="Q464" s="20">
        <v>0</v>
      </c>
      <c r="R464" s="20" t="e">
        <v>#REF!</v>
      </c>
      <c r="S464" s="20">
        <v>0</v>
      </c>
      <c r="T464" s="20">
        <v>0</v>
      </c>
      <c r="U464" s="20">
        <v>0</v>
      </c>
      <c r="V464" s="21">
        <f t="shared" si="7"/>
        <v>5349431.8600000003</v>
      </c>
      <c r="W464" s="22"/>
      <c r="X464" s="25">
        <v>45901</v>
      </c>
    </row>
    <row r="465" spans="1:24" ht="15.75" x14ac:dyDescent="0.25">
      <c r="A465" s="18" t="s">
        <v>496</v>
      </c>
      <c r="B465" s="19" t="s">
        <v>497</v>
      </c>
      <c r="C465" s="19" t="s">
        <v>500</v>
      </c>
      <c r="D465" s="20">
        <v>0</v>
      </c>
      <c r="E465" s="20">
        <v>0</v>
      </c>
      <c r="F465" s="20">
        <v>0</v>
      </c>
      <c r="G465" s="20">
        <v>0</v>
      </c>
      <c r="H465" s="20">
        <v>0</v>
      </c>
      <c r="I465" s="20">
        <v>3147228.0200000005</v>
      </c>
      <c r="J465" s="20">
        <v>0</v>
      </c>
      <c r="K465" s="20">
        <v>2988260.81</v>
      </c>
      <c r="L465" s="20">
        <v>8066248.4200000009</v>
      </c>
      <c r="M465" s="20">
        <v>0</v>
      </c>
      <c r="N465" s="20">
        <v>0</v>
      </c>
      <c r="O465" s="20">
        <v>3212778.8200000003</v>
      </c>
      <c r="P465" s="20">
        <v>0</v>
      </c>
      <c r="Q465" s="20">
        <v>1791294.7100000002</v>
      </c>
      <c r="R465" s="20" t="e">
        <v>#REF!</v>
      </c>
      <c r="S465" s="20">
        <v>1343589.1600000001</v>
      </c>
      <c r="T465" s="20">
        <v>0</v>
      </c>
      <c r="U465" s="20">
        <v>0</v>
      </c>
      <c r="V465" s="21">
        <f t="shared" si="7"/>
        <v>20549399.940000001</v>
      </c>
      <c r="W465" s="22"/>
      <c r="X465" s="25">
        <v>45901</v>
      </c>
    </row>
    <row r="466" spans="1:24" ht="15.75" x14ac:dyDescent="0.25">
      <c r="A466" s="18" t="s">
        <v>496</v>
      </c>
      <c r="B466" s="19" t="s">
        <v>497</v>
      </c>
      <c r="C466" s="19" t="s">
        <v>501</v>
      </c>
      <c r="D466" s="20">
        <v>0</v>
      </c>
      <c r="E466" s="20">
        <v>0</v>
      </c>
      <c r="F466" s="20">
        <v>7284345.3700000001</v>
      </c>
      <c r="G466" s="20">
        <v>0</v>
      </c>
      <c r="H466" s="20">
        <v>0</v>
      </c>
      <c r="I466" s="20">
        <v>2599631.9419999998</v>
      </c>
      <c r="J466" s="20">
        <v>0</v>
      </c>
      <c r="K466" s="20">
        <v>830990.71</v>
      </c>
      <c r="L466" s="20">
        <v>2243103.2200000002</v>
      </c>
      <c r="M466" s="20">
        <v>1206886.01</v>
      </c>
      <c r="N466" s="20">
        <v>0</v>
      </c>
      <c r="O466" s="20">
        <v>0</v>
      </c>
      <c r="P466" s="20">
        <v>1622670.42</v>
      </c>
      <c r="Q466" s="20">
        <v>1791294.7100000002</v>
      </c>
      <c r="R466" s="20" t="e">
        <v>#REF!</v>
      </c>
      <c r="S466" s="20">
        <v>1343589.1600000001</v>
      </c>
      <c r="T466" s="20">
        <v>0</v>
      </c>
      <c r="U466" s="20">
        <v>0</v>
      </c>
      <c r="V466" s="21">
        <f t="shared" si="7"/>
        <v>18922511.541999999</v>
      </c>
      <c r="W466" s="22"/>
      <c r="X466" s="25">
        <v>45901</v>
      </c>
    </row>
    <row r="467" spans="1:24" ht="15.75" x14ac:dyDescent="0.25">
      <c r="A467" s="18" t="s">
        <v>496</v>
      </c>
      <c r="B467" s="19" t="s">
        <v>497</v>
      </c>
      <c r="C467" s="19" t="s">
        <v>502</v>
      </c>
      <c r="D467" s="20">
        <v>0</v>
      </c>
      <c r="E467" s="20">
        <v>0</v>
      </c>
      <c r="F467" s="20">
        <v>7426292.4600000009</v>
      </c>
      <c r="G467" s="20">
        <v>0</v>
      </c>
      <c r="H467" s="20">
        <v>0</v>
      </c>
      <c r="I467" s="20">
        <v>2130361.3199999998</v>
      </c>
      <c r="J467" s="20">
        <v>0</v>
      </c>
      <c r="K467" s="20">
        <v>769435.84</v>
      </c>
      <c r="L467" s="20">
        <v>0</v>
      </c>
      <c r="M467" s="20">
        <v>0</v>
      </c>
      <c r="N467" s="20">
        <v>0</v>
      </c>
      <c r="O467" s="20">
        <v>0</v>
      </c>
      <c r="P467" s="20">
        <v>0</v>
      </c>
      <c r="Q467" s="20">
        <v>0</v>
      </c>
      <c r="R467" s="20" t="e">
        <v>#REF!</v>
      </c>
      <c r="S467" s="20">
        <v>0</v>
      </c>
      <c r="T467" s="20">
        <v>0</v>
      </c>
      <c r="U467" s="20">
        <v>0</v>
      </c>
      <c r="V467" s="21">
        <f t="shared" si="7"/>
        <v>10326089.620000001</v>
      </c>
      <c r="W467" s="22"/>
      <c r="X467" s="25">
        <v>45901</v>
      </c>
    </row>
    <row r="468" spans="1:24" ht="15.75" x14ac:dyDescent="0.25">
      <c r="A468" s="18" t="s">
        <v>496</v>
      </c>
      <c r="B468" s="19" t="s">
        <v>497</v>
      </c>
      <c r="C468" s="19" t="s">
        <v>503</v>
      </c>
      <c r="D468" s="20">
        <v>0</v>
      </c>
      <c r="E468" s="20">
        <v>0</v>
      </c>
      <c r="F468" s="20">
        <v>0</v>
      </c>
      <c r="G468" s="20">
        <v>695656.36</v>
      </c>
      <c r="H468" s="20">
        <v>0</v>
      </c>
      <c r="I468" s="20">
        <v>2022933.8099999998</v>
      </c>
      <c r="J468" s="20">
        <v>0</v>
      </c>
      <c r="K468" s="20">
        <v>0</v>
      </c>
      <c r="L468" s="20">
        <v>0</v>
      </c>
      <c r="M468" s="20">
        <v>0</v>
      </c>
      <c r="N468" s="20">
        <v>0</v>
      </c>
      <c r="O468" s="20">
        <v>0</v>
      </c>
      <c r="P468" s="20">
        <v>0</v>
      </c>
      <c r="Q468" s="20">
        <v>0</v>
      </c>
      <c r="R468" s="20" t="e">
        <v>#REF!</v>
      </c>
      <c r="S468" s="20">
        <v>0</v>
      </c>
      <c r="T468" s="20">
        <v>0</v>
      </c>
      <c r="U468" s="20">
        <v>0</v>
      </c>
      <c r="V468" s="21">
        <f t="shared" si="7"/>
        <v>2718590.17</v>
      </c>
      <c r="W468" s="22"/>
      <c r="X468" s="25">
        <v>45901</v>
      </c>
    </row>
    <row r="469" spans="1:24" ht="15.75" x14ac:dyDescent="0.25">
      <c r="A469" s="18" t="s">
        <v>496</v>
      </c>
      <c r="B469" s="19" t="s">
        <v>497</v>
      </c>
      <c r="C469" s="19" t="s">
        <v>504</v>
      </c>
      <c r="D469" s="20">
        <v>0</v>
      </c>
      <c r="E469" s="20">
        <v>0</v>
      </c>
      <c r="F469" s="20">
        <v>0</v>
      </c>
      <c r="G469" s="20">
        <v>0</v>
      </c>
      <c r="H469" s="20">
        <v>3019237.21</v>
      </c>
      <c r="I469" s="20">
        <v>2286671.1800000002</v>
      </c>
      <c r="J469" s="20">
        <v>0</v>
      </c>
      <c r="K469" s="20">
        <v>0</v>
      </c>
      <c r="L469" s="20">
        <v>0</v>
      </c>
      <c r="M469" s="20">
        <v>0</v>
      </c>
      <c r="N469" s="20">
        <v>0</v>
      </c>
      <c r="O469" s="20">
        <v>0</v>
      </c>
      <c r="P469" s="20">
        <v>0</v>
      </c>
      <c r="Q469" s="20">
        <v>0</v>
      </c>
      <c r="R469" s="20" t="e">
        <v>#REF!</v>
      </c>
      <c r="S469" s="20">
        <v>0</v>
      </c>
      <c r="T469" s="20">
        <v>0</v>
      </c>
      <c r="U469" s="20">
        <v>0</v>
      </c>
      <c r="V469" s="21">
        <f t="shared" si="7"/>
        <v>5305908.3900000006</v>
      </c>
      <c r="W469" s="22"/>
      <c r="X469" s="25">
        <v>45901</v>
      </c>
    </row>
    <row r="470" spans="1:24" ht="15.75" x14ac:dyDescent="0.25">
      <c r="A470" s="18" t="s">
        <v>505</v>
      </c>
      <c r="B470" s="19" t="s">
        <v>506</v>
      </c>
      <c r="C470" s="19" t="s">
        <v>507</v>
      </c>
      <c r="D470" s="20">
        <v>0</v>
      </c>
      <c r="E470" s="20">
        <v>0</v>
      </c>
      <c r="F470" s="20">
        <v>13631662.139999999</v>
      </c>
      <c r="G470" s="20">
        <v>0</v>
      </c>
      <c r="H470" s="20">
        <v>0</v>
      </c>
      <c r="I470" s="20">
        <v>5715143.2760000005</v>
      </c>
      <c r="J470" s="20">
        <v>0</v>
      </c>
      <c r="K470" s="20">
        <v>0</v>
      </c>
      <c r="L470" s="20">
        <v>0</v>
      </c>
      <c r="M470" s="20">
        <v>1721136.9999999998</v>
      </c>
      <c r="N470" s="20">
        <v>0</v>
      </c>
      <c r="O470" s="20">
        <v>0</v>
      </c>
      <c r="P470" s="20">
        <v>0</v>
      </c>
      <c r="Q470" s="20">
        <v>0</v>
      </c>
      <c r="R470" s="20" t="e">
        <v>#REF!</v>
      </c>
      <c r="S470" s="20">
        <v>0</v>
      </c>
      <c r="T470" s="20">
        <v>1343589.1600000001</v>
      </c>
      <c r="U470" s="20">
        <v>0</v>
      </c>
      <c r="V470" s="21">
        <f t="shared" si="7"/>
        <v>22411531.575999998</v>
      </c>
      <c r="W470" s="22"/>
      <c r="X470" s="25">
        <v>45901</v>
      </c>
    </row>
    <row r="471" spans="1:24" ht="15.75" x14ac:dyDescent="0.25">
      <c r="A471" s="18" t="s">
        <v>505</v>
      </c>
      <c r="B471" s="19" t="s">
        <v>506</v>
      </c>
      <c r="C471" s="19" t="s">
        <v>508</v>
      </c>
      <c r="D471" s="20">
        <v>0</v>
      </c>
      <c r="E471" s="20">
        <v>0</v>
      </c>
      <c r="F471" s="20">
        <v>13631662.139999999</v>
      </c>
      <c r="G471" s="20">
        <v>0</v>
      </c>
      <c r="H471" s="20">
        <v>0</v>
      </c>
      <c r="I471" s="20">
        <v>5710368.7180000003</v>
      </c>
      <c r="J471" s="20">
        <v>0</v>
      </c>
      <c r="K471" s="20">
        <v>0</v>
      </c>
      <c r="L471" s="20">
        <v>0</v>
      </c>
      <c r="M471" s="20">
        <v>1717825.92</v>
      </c>
      <c r="N471" s="20">
        <v>0</v>
      </c>
      <c r="O471" s="20">
        <v>0</v>
      </c>
      <c r="P471" s="20">
        <v>0</v>
      </c>
      <c r="Q471" s="20">
        <v>0</v>
      </c>
      <c r="R471" s="20" t="e">
        <v>#REF!</v>
      </c>
      <c r="S471" s="20">
        <v>0</v>
      </c>
      <c r="T471" s="20">
        <v>1343589.1600000001</v>
      </c>
      <c r="U471" s="20">
        <v>0</v>
      </c>
      <c r="V471" s="21">
        <f t="shared" si="7"/>
        <v>22403445.938000001</v>
      </c>
      <c r="W471" s="22"/>
      <c r="X471" s="25">
        <v>45901</v>
      </c>
    </row>
    <row r="472" spans="1:24" ht="15.75" x14ac:dyDescent="0.25">
      <c r="A472" s="18" t="s">
        <v>505</v>
      </c>
      <c r="B472" s="19" t="s">
        <v>509</v>
      </c>
      <c r="C472" s="19" t="s">
        <v>510</v>
      </c>
      <c r="D472" s="20">
        <v>0</v>
      </c>
      <c r="E472" s="20">
        <v>12137229.160000002</v>
      </c>
      <c r="F472" s="20">
        <v>18346282.789999999</v>
      </c>
      <c r="G472" s="20">
        <v>0</v>
      </c>
      <c r="H472" s="20">
        <v>0</v>
      </c>
      <c r="I472" s="20">
        <v>18783329.809999999</v>
      </c>
      <c r="J472" s="20">
        <v>0</v>
      </c>
      <c r="K472" s="20">
        <v>0</v>
      </c>
      <c r="L472" s="20">
        <v>0</v>
      </c>
      <c r="M472" s="20">
        <v>0</v>
      </c>
      <c r="N472" s="20">
        <v>0</v>
      </c>
      <c r="O472" s="20">
        <v>0</v>
      </c>
      <c r="P472" s="20">
        <v>0</v>
      </c>
      <c r="Q472" s="20">
        <v>0</v>
      </c>
      <c r="R472" s="20" t="e">
        <v>#REF!</v>
      </c>
      <c r="S472" s="20">
        <v>0</v>
      </c>
      <c r="T472" s="20">
        <v>0</v>
      </c>
      <c r="U472" s="20">
        <v>0</v>
      </c>
      <c r="V472" s="21">
        <f t="shared" si="7"/>
        <v>49266841.759999998</v>
      </c>
      <c r="W472" s="22"/>
      <c r="X472" s="25">
        <v>45901</v>
      </c>
    </row>
    <row r="473" spans="1:24" ht="15.75" x14ac:dyDescent="0.25">
      <c r="A473" s="18" t="s">
        <v>505</v>
      </c>
      <c r="B473" s="19" t="s">
        <v>509</v>
      </c>
      <c r="C473" s="19" t="s">
        <v>511</v>
      </c>
      <c r="D473" s="20">
        <v>0</v>
      </c>
      <c r="E473" s="20">
        <v>8712226.7200000007</v>
      </c>
      <c r="F473" s="20">
        <v>13169148.66</v>
      </c>
      <c r="G473" s="20">
        <v>0</v>
      </c>
      <c r="H473" s="20">
        <v>0</v>
      </c>
      <c r="I473" s="20">
        <v>13832001.789999999</v>
      </c>
      <c r="J473" s="20">
        <v>0</v>
      </c>
      <c r="K473" s="20">
        <v>4156520.89</v>
      </c>
      <c r="L473" s="20">
        <v>11219746.930000002</v>
      </c>
      <c r="M473" s="20">
        <v>6036706.4299999997</v>
      </c>
      <c r="N473" s="20">
        <v>6036706.4299999997</v>
      </c>
      <c r="O473" s="20">
        <v>4468814.1800000006</v>
      </c>
      <c r="P473" s="20">
        <v>8116412.6699999999</v>
      </c>
      <c r="Q473" s="20">
        <v>1791294.7100000002</v>
      </c>
      <c r="R473" s="20" t="e">
        <v>#REF!</v>
      </c>
      <c r="S473" s="20">
        <v>1343589.1600000001</v>
      </c>
      <c r="T473" s="20">
        <v>1343589.1600000001</v>
      </c>
      <c r="U473" s="20">
        <v>1343589.1600000001</v>
      </c>
      <c r="V473" s="21">
        <f t="shared" si="7"/>
        <v>81570346.890000001</v>
      </c>
      <c r="W473" s="22"/>
      <c r="X473" s="25">
        <v>45901</v>
      </c>
    </row>
    <row r="474" spans="1:24" ht="15.75" x14ac:dyDescent="0.25">
      <c r="A474" s="18" t="s">
        <v>505</v>
      </c>
      <c r="B474" s="19" t="s">
        <v>509</v>
      </c>
      <c r="C474" s="19" t="s">
        <v>512</v>
      </c>
      <c r="D474" s="20">
        <v>0</v>
      </c>
      <c r="E474" s="20">
        <v>0</v>
      </c>
      <c r="F474" s="20">
        <v>11839543.08</v>
      </c>
      <c r="G474" s="20">
        <v>0</v>
      </c>
      <c r="H474" s="20">
        <v>5752761.3499999996</v>
      </c>
      <c r="I474" s="20">
        <v>4356952.6710000001</v>
      </c>
      <c r="J474" s="20">
        <v>0</v>
      </c>
      <c r="K474" s="20">
        <v>0</v>
      </c>
      <c r="L474" s="20">
        <v>0</v>
      </c>
      <c r="M474" s="20">
        <v>0</v>
      </c>
      <c r="N474" s="20">
        <v>0</v>
      </c>
      <c r="O474" s="20">
        <v>1226162.5800000003</v>
      </c>
      <c r="P474" s="20">
        <v>0</v>
      </c>
      <c r="Q474" s="20">
        <v>0</v>
      </c>
      <c r="R474" s="20" t="e">
        <v>#REF!</v>
      </c>
      <c r="S474" s="20">
        <v>0</v>
      </c>
      <c r="T474" s="20">
        <v>0</v>
      </c>
      <c r="U474" s="20">
        <v>0</v>
      </c>
      <c r="V474" s="21">
        <f t="shared" si="7"/>
        <v>23175419.681000002</v>
      </c>
      <c r="W474" s="22"/>
      <c r="X474" s="25">
        <v>45901</v>
      </c>
    </row>
    <row r="475" spans="1:24" ht="15.75" x14ac:dyDescent="0.25">
      <c r="A475" s="18" t="s">
        <v>505</v>
      </c>
      <c r="B475" s="19" t="s">
        <v>509</v>
      </c>
      <c r="C475" s="19" t="s">
        <v>513</v>
      </c>
      <c r="D475" s="20">
        <v>0</v>
      </c>
      <c r="E475" s="20">
        <v>0</v>
      </c>
      <c r="F475" s="20">
        <v>18817620.560000002</v>
      </c>
      <c r="G475" s="20">
        <v>0</v>
      </c>
      <c r="H475" s="20">
        <v>7647533.4500000002</v>
      </c>
      <c r="I475" s="20">
        <v>5791990.8799999999</v>
      </c>
      <c r="J475" s="20">
        <v>0</v>
      </c>
      <c r="K475" s="20">
        <v>0</v>
      </c>
      <c r="L475" s="20">
        <v>0</v>
      </c>
      <c r="M475" s="20">
        <v>0</v>
      </c>
      <c r="N475" s="20">
        <v>0</v>
      </c>
      <c r="O475" s="20">
        <v>0</v>
      </c>
      <c r="P475" s="20">
        <v>0</v>
      </c>
      <c r="Q475" s="20">
        <v>0</v>
      </c>
      <c r="R475" s="20" t="e">
        <v>#REF!</v>
      </c>
      <c r="S475" s="20">
        <v>0</v>
      </c>
      <c r="T475" s="20">
        <v>0</v>
      </c>
      <c r="U475" s="20">
        <v>0</v>
      </c>
      <c r="V475" s="21">
        <f t="shared" si="7"/>
        <v>32257144.890000001</v>
      </c>
      <c r="W475" s="22"/>
      <c r="X475" s="25">
        <v>45901</v>
      </c>
    </row>
    <row r="476" spans="1:24" ht="15.75" x14ac:dyDescent="0.25">
      <c r="A476" s="18" t="s">
        <v>505</v>
      </c>
      <c r="B476" s="19" t="s">
        <v>514</v>
      </c>
      <c r="C476" s="19" t="s">
        <v>515</v>
      </c>
      <c r="D476" s="20">
        <v>0</v>
      </c>
      <c r="E476" s="20">
        <v>0</v>
      </c>
      <c r="F476" s="20">
        <v>12001789.49</v>
      </c>
      <c r="G476" s="20">
        <v>0</v>
      </c>
      <c r="H476" s="20">
        <v>5023056.0799999991</v>
      </c>
      <c r="I476" s="20">
        <v>3804297.84</v>
      </c>
      <c r="J476" s="20">
        <v>0</v>
      </c>
      <c r="K476" s="20">
        <v>0</v>
      </c>
      <c r="L476" s="20">
        <v>0</v>
      </c>
      <c r="M476" s="20">
        <v>0</v>
      </c>
      <c r="N476" s="20">
        <v>0</v>
      </c>
      <c r="O476" s="20">
        <v>0</v>
      </c>
      <c r="P476" s="20">
        <v>0</v>
      </c>
      <c r="Q476" s="20">
        <v>0</v>
      </c>
      <c r="R476" s="20" t="e">
        <v>#REF!</v>
      </c>
      <c r="S476" s="20">
        <v>0</v>
      </c>
      <c r="T476" s="20">
        <v>0</v>
      </c>
      <c r="U476" s="20">
        <v>0</v>
      </c>
      <c r="V476" s="21">
        <f t="shared" si="7"/>
        <v>20829143.409999996</v>
      </c>
      <c r="W476" s="22"/>
      <c r="X476" s="25">
        <v>45901</v>
      </c>
    </row>
    <row r="477" spans="1:24" ht="15.75" x14ac:dyDescent="0.25">
      <c r="A477" s="18" t="s">
        <v>505</v>
      </c>
      <c r="B477" s="19" t="s">
        <v>509</v>
      </c>
      <c r="C477" s="19" t="s">
        <v>516</v>
      </c>
      <c r="D477" s="20">
        <v>0</v>
      </c>
      <c r="E477" s="20">
        <v>0</v>
      </c>
      <c r="F477" s="20">
        <v>0</v>
      </c>
      <c r="G477" s="20">
        <v>0</v>
      </c>
      <c r="H477" s="20">
        <v>8645690.4199999999</v>
      </c>
      <c r="I477" s="20">
        <v>6547962.21</v>
      </c>
      <c r="J477" s="20">
        <v>0</v>
      </c>
      <c r="K477" s="20">
        <v>0</v>
      </c>
      <c r="L477" s="20">
        <v>0</v>
      </c>
      <c r="M477" s="20">
        <v>0</v>
      </c>
      <c r="N477" s="20">
        <v>0</v>
      </c>
      <c r="O477" s="20">
        <v>0</v>
      </c>
      <c r="P477" s="20">
        <v>0</v>
      </c>
      <c r="Q477" s="20">
        <v>0</v>
      </c>
      <c r="R477" s="20" t="e">
        <v>#REF!</v>
      </c>
      <c r="S477" s="20">
        <v>0</v>
      </c>
      <c r="T477" s="20">
        <v>0</v>
      </c>
      <c r="U477" s="20">
        <v>0</v>
      </c>
      <c r="V477" s="21">
        <f t="shared" si="7"/>
        <v>15193652.629999999</v>
      </c>
      <c r="W477" s="22"/>
      <c r="X477" s="25">
        <v>45901</v>
      </c>
    </row>
    <row r="478" spans="1:24" ht="15.75" x14ac:dyDescent="0.25">
      <c r="A478" s="18" t="s">
        <v>505</v>
      </c>
      <c r="B478" s="19" t="s">
        <v>509</v>
      </c>
      <c r="C478" s="19" t="s">
        <v>517</v>
      </c>
      <c r="D478" s="20">
        <v>0</v>
      </c>
      <c r="E478" s="20">
        <v>8782386.7599999998</v>
      </c>
      <c r="F478" s="20">
        <v>13275200.540000001</v>
      </c>
      <c r="G478" s="20">
        <v>0</v>
      </c>
      <c r="H478" s="20">
        <v>0</v>
      </c>
      <c r="I478" s="20">
        <v>14028099.609999999</v>
      </c>
      <c r="J478" s="20">
        <v>0</v>
      </c>
      <c r="K478" s="20">
        <v>4767509.9399999995</v>
      </c>
      <c r="L478" s="20">
        <v>0</v>
      </c>
      <c r="M478" s="20">
        <v>6924073.9199999999</v>
      </c>
      <c r="N478" s="20">
        <v>0</v>
      </c>
      <c r="O478" s="20">
        <v>0</v>
      </c>
      <c r="P478" s="20">
        <v>0</v>
      </c>
      <c r="Q478" s="20">
        <v>0</v>
      </c>
      <c r="R478" s="20" t="e">
        <v>#REF!</v>
      </c>
      <c r="S478" s="20">
        <v>0</v>
      </c>
      <c r="T478" s="20">
        <v>1343589.1600000001</v>
      </c>
      <c r="U478" s="20">
        <v>0</v>
      </c>
      <c r="V478" s="21">
        <f t="shared" si="7"/>
        <v>49120859.93</v>
      </c>
      <c r="W478" s="22"/>
      <c r="X478" s="25">
        <v>45901</v>
      </c>
    </row>
    <row r="479" spans="1:24" ht="15.75" x14ac:dyDescent="0.25">
      <c r="A479" s="18" t="s">
        <v>505</v>
      </c>
      <c r="B479" s="19" t="s">
        <v>509</v>
      </c>
      <c r="C479" s="19" t="s">
        <v>518</v>
      </c>
      <c r="D479" s="20">
        <v>0</v>
      </c>
      <c r="E479" s="20">
        <v>11953620.77</v>
      </c>
      <c r="F479" s="20">
        <v>18068745.710000001</v>
      </c>
      <c r="G479" s="20">
        <v>0</v>
      </c>
      <c r="H479" s="20">
        <v>28208816.469999995</v>
      </c>
      <c r="I479" s="20">
        <v>21364431.93</v>
      </c>
      <c r="J479" s="20">
        <v>0</v>
      </c>
      <c r="K479" s="20">
        <v>6798820.5499999998</v>
      </c>
      <c r="L479" s="20">
        <v>18352138.239999998</v>
      </c>
      <c r="M479" s="20">
        <v>9874239.7299999986</v>
      </c>
      <c r="N479" s="20">
        <v>9874239.7299999986</v>
      </c>
      <c r="O479" s="20">
        <v>7309638.6399999997</v>
      </c>
      <c r="P479" s="20">
        <v>13276014.890000001</v>
      </c>
      <c r="Q479" s="20">
        <v>1791294.7100000002</v>
      </c>
      <c r="R479" s="20" t="e">
        <v>#REF!</v>
      </c>
      <c r="S479" s="20">
        <v>1343589.1600000001</v>
      </c>
      <c r="T479" s="20">
        <v>1343589.1600000001</v>
      </c>
      <c r="U479" s="20">
        <v>1343589.1600000001</v>
      </c>
      <c r="V479" s="21">
        <f t="shared" si="7"/>
        <v>150902768.85000002</v>
      </c>
      <c r="W479" s="22"/>
      <c r="X479" s="25">
        <v>45901</v>
      </c>
    </row>
    <row r="480" spans="1:24" ht="15.75" x14ac:dyDescent="0.25">
      <c r="A480" s="18" t="s">
        <v>505</v>
      </c>
      <c r="B480" s="19" t="s">
        <v>519</v>
      </c>
      <c r="C480" s="19" t="s">
        <v>520</v>
      </c>
      <c r="D480" s="20">
        <v>0</v>
      </c>
      <c r="E480" s="20">
        <v>8084454.8099999996</v>
      </c>
      <c r="F480" s="20">
        <v>12220226.9</v>
      </c>
      <c r="G480" s="20">
        <v>0</v>
      </c>
      <c r="H480" s="20">
        <v>0</v>
      </c>
      <c r="I480" s="20">
        <v>12189895.639999999</v>
      </c>
      <c r="J480" s="20">
        <v>0</v>
      </c>
      <c r="K480" s="20">
        <v>0</v>
      </c>
      <c r="L480" s="20">
        <v>0</v>
      </c>
      <c r="M480" s="20">
        <v>0</v>
      </c>
      <c r="N480" s="20">
        <v>0</v>
      </c>
      <c r="O480" s="20">
        <v>0</v>
      </c>
      <c r="P480" s="20">
        <v>0</v>
      </c>
      <c r="Q480" s="20">
        <v>0</v>
      </c>
      <c r="R480" s="20" t="e">
        <v>#REF!</v>
      </c>
      <c r="S480" s="20">
        <v>0</v>
      </c>
      <c r="T480" s="20">
        <v>0</v>
      </c>
      <c r="U480" s="20">
        <v>0</v>
      </c>
      <c r="V480" s="21">
        <f t="shared" si="7"/>
        <v>32494577.349999998</v>
      </c>
      <c r="W480" s="22"/>
      <c r="X480" s="25">
        <v>45901</v>
      </c>
    </row>
    <row r="481" spans="1:24" ht="15.75" x14ac:dyDescent="0.25">
      <c r="A481" s="18" t="s">
        <v>505</v>
      </c>
      <c r="B481" s="19" t="s">
        <v>519</v>
      </c>
      <c r="C481" s="19" t="s">
        <v>521</v>
      </c>
      <c r="D481" s="20">
        <v>0</v>
      </c>
      <c r="E481" s="20">
        <v>17324486.830000002</v>
      </c>
      <c r="F481" s="20">
        <v>26187190.710000001</v>
      </c>
      <c r="G481" s="20">
        <v>0</v>
      </c>
      <c r="H481" s="20">
        <v>0</v>
      </c>
      <c r="I481" s="20">
        <v>24175167.449999999</v>
      </c>
      <c r="J481" s="20">
        <v>0</v>
      </c>
      <c r="K481" s="20">
        <v>0</v>
      </c>
      <c r="L481" s="20">
        <v>0</v>
      </c>
      <c r="M481" s="20">
        <v>0</v>
      </c>
      <c r="N481" s="20">
        <v>0</v>
      </c>
      <c r="O481" s="20">
        <v>0</v>
      </c>
      <c r="P481" s="20">
        <v>0</v>
      </c>
      <c r="Q481" s="20">
        <v>0</v>
      </c>
      <c r="R481" s="20" t="e">
        <v>#REF!</v>
      </c>
      <c r="S481" s="20">
        <v>0</v>
      </c>
      <c r="T481" s="20">
        <v>0</v>
      </c>
      <c r="U481" s="20">
        <v>0</v>
      </c>
      <c r="V481" s="21">
        <f t="shared" si="7"/>
        <v>67686844.989999995</v>
      </c>
      <c r="W481" s="22"/>
      <c r="X481" s="25">
        <v>45901</v>
      </c>
    </row>
    <row r="482" spans="1:24" ht="15.75" x14ac:dyDescent="0.25">
      <c r="A482" s="18" t="s">
        <v>505</v>
      </c>
      <c r="B482" s="19" t="s">
        <v>519</v>
      </c>
      <c r="C482" s="19" t="s">
        <v>522</v>
      </c>
      <c r="D482" s="20">
        <v>0</v>
      </c>
      <c r="E482" s="20">
        <v>0</v>
      </c>
      <c r="F482" s="20">
        <v>0</v>
      </c>
      <c r="G482" s="20">
        <v>0</v>
      </c>
      <c r="H482" s="20">
        <v>17774698.950000003</v>
      </c>
      <c r="I482" s="20">
        <v>13461973.710000001</v>
      </c>
      <c r="J482" s="20">
        <v>0</v>
      </c>
      <c r="K482" s="20">
        <v>0</v>
      </c>
      <c r="L482" s="20">
        <v>0</v>
      </c>
      <c r="M482" s="20">
        <v>0</v>
      </c>
      <c r="N482" s="20">
        <v>0</v>
      </c>
      <c r="O482" s="20">
        <v>0</v>
      </c>
      <c r="P482" s="20">
        <v>0</v>
      </c>
      <c r="Q482" s="20">
        <v>0</v>
      </c>
      <c r="R482" s="20" t="e">
        <v>#REF!</v>
      </c>
      <c r="S482" s="20">
        <v>0</v>
      </c>
      <c r="T482" s="20">
        <v>0</v>
      </c>
      <c r="U482" s="20">
        <v>0</v>
      </c>
      <c r="V482" s="21">
        <f t="shared" si="7"/>
        <v>31236672.660000004</v>
      </c>
      <c r="W482" s="22"/>
      <c r="X482" s="25">
        <v>45901</v>
      </c>
    </row>
    <row r="483" spans="1:24" ht="15.75" x14ac:dyDescent="0.25">
      <c r="A483" s="18" t="s">
        <v>505</v>
      </c>
      <c r="B483" s="19" t="s">
        <v>523</v>
      </c>
      <c r="C483" s="19" t="s">
        <v>524</v>
      </c>
      <c r="D483" s="20">
        <v>0</v>
      </c>
      <c r="E483" s="20">
        <v>0</v>
      </c>
      <c r="F483" s="20">
        <v>0</v>
      </c>
      <c r="G483" s="20">
        <v>0</v>
      </c>
      <c r="H483" s="20">
        <v>0</v>
      </c>
      <c r="I483" s="20">
        <v>3458142.55</v>
      </c>
      <c r="J483" s="20">
        <v>0</v>
      </c>
      <c r="K483" s="20">
        <v>0</v>
      </c>
      <c r="L483" s="20">
        <v>0</v>
      </c>
      <c r="M483" s="20">
        <v>2812963.23</v>
      </c>
      <c r="N483" s="20">
        <v>0</v>
      </c>
      <c r="O483" s="20">
        <v>2082362.32</v>
      </c>
      <c r="P483" s="20">
        <v>0</v>
      </c>
      <c r="Q483" s="20">
        <v>0</v>
      </c>
      <c r="R483" s="20" t="e">
        <v>#REF!</v>
      </c>
      <c r="S483" s="20">
        <v>0</v>
      </c>
      <c r="T483" s="20">
        <v>1343589.1600000001</v>
      </c>
      <c r="U483" s="20">
        <v>0</v>
      </c>
      <c r="V483" s="21">
        <f t="shared" si="7"/>
        <v>9697057.2600000016</v>
      </c>
      <c r="W483" s="22"/>
      <c r="X483" s="25">
        <v>45901</v>
      </c>
    </row>
    <row r="484" spans="1:24" ht="15.75" x14ac:dyDescent="0.25">
      <c r="A484" s="18" t="s">
        <v>505</v>
      </c>
      <c r="B484" s="19" t="s">
        <v>525</v>
      </c>
      <c r="C484" s="19" t="s">
        <v>526</v>
      </c>
      <c r="D484" s="20">
        <v>0</v>
      </c>
      <c r="E484" s="20">
        <v>5722858.5399999991</v>
      </c>
      <c r="F484" s="20">
        <v>8650506.6199999992</v>
      </c>
      <c r="G484" s="20">
        <v>0</v>
      </c>
      <c r="H484" s="20">
        <v>9339146.8400000017</v>
      </c>
      <c r="I484" s="20">
        <v>7073163.3599999994</v>
      </c>
      <c r="J484" s="20">
        <v>0</v>
      </c>
      <c r="K484" s="20">
        <v>0</v>
      </c>
      <c r="L484" s="20">
        <v>0</v>
      </c>
      <c r="M484" s="20">
        <v>0</v>
      </c>
      <c r="N484" s="20">
        <v>0</v>
      </c>
      <c r="O484" s="20">
        <v>0</v>
      </c>
      <c r="P484" s="20">
        <v>0</v>
      </c>
      <c r="Q484" s="20">
        <v>0</v>
      </c>
      <c r="R484" s="20" t="e">
        <v>#REF!</v>
      </c>
      <c r="S484" s="20">
        <v>0</v>
      </c>
      <c r="T484" s="20">
        <v>0</v>
      </c>
      <c r="U484" s="20">
        <v>0</v>
      </c>
      <c r="V484" s="21">
        <f t="shared" si="7"/>
        <v>30785675.359999999</v>
      </c>
      <c r="W484" s="22"/>
      <c r="X484" s="25">
        <v>45901</v>
      </c>
    </row>
    <row r="485" spans="1:24" ht="15.75" x14ac:dyDescent="0.25">
      <c r="A485" s="18" t="s">
        <v>527</v>
      </c>
      <c r="B485" s="19" t="s">
        <v>528</v>
      </c>
      <c r="C485" s="19" t="s">
        <v>529</v>
      </c>
      <c r="D485" s="20">
        <v>0</v>
      </c>
      <c r="E485" s="20">
        <v>0</v>
      </c>
      <c r="F485" s="20">
        <v>4385839.12</v>
      </c>
      <c r="G485" s="20">
        <v>0</v>
      </c>
      <c r="H485" s="20">
        <v>0</v>
      </c>
      <c r="I485" s="20">
        <v>2040554.1900000002</v>
      </c>
      <c r="J485" s="20">
        <v>0</v>
      </c>
      <c r="K485" s="20">
        <v>0</v>
      </c>
      <c r="L485" s="20">
        <v>0</v>
      </c>
      <c r="M485" s="20">
        <v>0</v>
      </c>
      <c r="N485" s="20">
        <v>0</v>
      </c>
      <c r="O485" s="20">
        <v>0</v>
      </c>
      <c r="P485" s="20">
        <v>0</v>
      </c>
      <c r="Q485" s="20">
        <v>0</v>
      </c>
      <c r="R485" s="20" t="e">
        <v>#REF!</v>
      </c>
      <c r="S485" s="20">
        <v>0</v>
      </c>
      <c r="T485" s="20">
        <v>0</v>
      </c>
      <c r="U485" s="20">
        <v>0</v>
      </c>
      <c r="V485" s="21">
        <f t="shared" si="7"/>
        <v>6426393.3100000005</v>
      </c>
      <c r="W485" s="22"/>
      <c r="X485" s="25">
        <v>45901</v>
      </c>
    </row>
    <row r="486" spans="1:24" ht="15.75" x14ac:dyDescent="0.25">
      <c r="A486" s="18" t="s">
        <v>530</v>
      </c>
      <c r="B486" s="19" t="s">
        <v>531</v>
      </c>
      <c r="C486" s="19" t="s">
        <v>532</v>
      </c>
      <c r="D486" s="20">
        <v>0</v>
      </c>
      <c r="E486" s="20">
        <v>13756871.49</v>
      </c>
      <c r="F486" s="20">
        <v>20794487.07</v>
      </c>
      <c r="G486" s="20">
        <v>0</v>
      </c>
      <c r="H486" s="20"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  <c r="N486" s="20">
        <v>0</v>
      </c>
      <c r="O486" s="20">
        <v>0</v>
      </c>
      <c r="P486" s="20">
        <v>0</v>
      </c>
      <c r="Q486" s="20">
        <v>0</v>
      </c>
      <c r="R486" s="20" t="e">
        <v>#REF!</v>
      </c>
      <c r="S486" s="20">
        <v>0</v>
      </c>
      <c r="T486" s="20">
        <v>0</v>
      </c>
      <c r="U486" s="20">
        <v>0</v>
      </c>
      <c r="V486" s="21">
        <f t="shared" si="7"/>
        <v>34551358.560000002</v>
      </c>
      <c r="W486" s="22"/>
      <c r="X486" s="25">
        <v>45901</v>
      </c>
    </row>
    <row r="487" spans="1:24" ht="15.75" x14ac:dyDescent="0.25">
      <c r="A487" s="18" t="s">
        <v>533</v>
      </c>
      <c r="B487" s="19" t="s">
        <v>534</v>
      </c>
      <c r="C487" s="19" t="s">
        <v>535</v>
      </c>
      <c r="D487" s="20">
        <v>0</v>
      </c>
      <c r="E487" s="20">
        <v>0</v>
      </c>
      <c r="F487" s="20">
        <v>5591944.8799999999</v>
      </c>
      <c r="G487" s="20">
        <v>0</v>
      </c>
      <c r="H487" s="20">
        <v>3652203.81</v>
      </c>
      <c r="I487" s="20">
        <v>2766059.3179999995</v>
      </c>
      <c r="J487" s="20">
        <v>0</v>
      </c>
      <c r="K487" s="20">
        <v>797221.02</v>
      </c>
      <c r="L487" s="20">
        <v>2151948.31</v>
      </c>
      <c r="M487" s="20">
        <v>0</v>
      </c>
      <c r="N487" s="20">
        <v>0</v>
      </c>
      <c r="O487" s="20">
        <v>857118.89000000013</v>
      </c>
      <c r="P487" s="20">
        <v>1556728.5599999998</v>
      </c>
      <c r="Q487" s="20">
        <v>0</v>
      </c>
      <c r="R487" s="20" t="e">
        <v>#REF!</v>
      </c>
      <c r="S487" s="20">
        <v>1343589.1600000001</v>
      </c>
      <c r="T487" s="20">
        <v>0</v>
      </c>
      <c r="U487" s="20">
        <v>0</v>
      </c>
      <c r="V487" s="21">
        <f t="shared" si="7"/>
        <v>18716813.947999999</v>
      </c>
      <c r="W487" s="22"/>
      <c r="X487" s="25">
        <v>45901</v>
      </c>
    </row>
    <row r="488" spans="1:24" s="33" customFormat="1" ht="15" customHeight="1" x14ac:dyDescent="0.25">
      <c r="A488" s="27" t="s">
        <v>533</v>
      </c>
      <c r="B488" s="28" t="s">
        <v>534</v>
      </c>
      <c r="C488" s="28" t="s">
        <v>536</v>
      </c>
      <c r="D488" s="29">
        <v>0</v>
      </c>
      <c r="E488" s="29">
        <v>0</v>
      </c>
      <c r="F488" s="29">
        <v>9028012.7599999998</v>
      </c>
      <c r="G488" s="29">
        <v>0</v>
      </c>
      <c r="H488" s="29">
        <v>7796131.2599999998</v>
      </c>
      <c r="I488" s="29">
        <v>5904533.9799999986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 t="e">
        <v>#REF!</v>
      </c>
      <c r="S488" s="29">
        <v>0</v>
      </c>
      <c r="T488" s="29">
        <v>0</v>
      </c>
      <c r="U488" s="29">
        <v>0</v>
      </c>
      <c r="V488" s="30">
        <f t="shared" si="7"/>
        <v>22728678</v>
      </c>
      <c r="W488" s="31"/>
      <c r="X488" s="32">
        <v>45901</v>
      </c>
    </row>
    <row r="489" spans="1:24" ht="15.75" x14ac:dyDescent="0.25">
      <c r="A489" s="18" t="s">
        <v>533</v>
      </c>
      <c r="B489" s="19" t="s">
        <v>534</v>
      </c>
      <c r="C489" s="19" t="s">
        <v>537</v>
      </c>
      <c r="D489" s="20">
        <v>0</v>
      </c>
      <c r="E489" s="20">
        <v>0</v>
      </c>
      <c r="F489" s="20">
        <v>7289975.8299999991</v>
      </c>
      <c r="G489" s="20">
        <v>0</v>
      </c>
      <c r="H489" s="20">
        <v>2467624.14</v>
      </c>
      <c r="I489" s="20">
        <v>1868897.55</v>
      </c>
      <c r="J489" s="20">
        <v>0</v>
      </c>
      <c r="K489" s="20">
        <v>0</v>
      </c>
      <c r="L489" s="20">
        <v>0</v>
      </c>
      <c r="M489" s="20">
        <v>0</v>
      </c>
      <c r="N489" s="20">
        <v>0</v>
      </c>
      <c r="O489" s="20">
        <v>0</v>
      </c>
      <c r="P489" s="20">
        <v>0</v>
      </c>
      <c r="Q489" s="20">
        <v>0</v>
      </c>
      <c r="R489" s="20" t="e">
        <v>#REF!</v>
      </c>
      <c r="S489" s="20">
        <v>0</v>
      </c>
      <c r="T489" s="20">
        <v>0</v>
      </c>
      <c r="U489" s="20">
        <v>0</v>
      </c>
      <c r="V489" s="21">
        <f t="shared" si="7"/>
        <v>11626497.52</v>
      </c>
      <c r="W489" s="22"/>
      <c r="X489" s="25">
        <v>45901</v>
      </c>
    </row>
    <row r="490" spans="1:24" ht="15.75" x14ac:dyDescent="0.25">
      <c r="A490" s="18" t="s">
        <v>533</v>
      </c>
      <c r="B490" s="19" t="s">
        <v>534</v>
      </c>
      <c r="C490" s="19" t="s">
        <v>538</v>
      </c>
      <c r="D490" s="20">
        <v>0</v>
      </c>
      <c r="E490" s="20">
        <v>0</v>
      </c>
      <c r="F490" s="20">
        <v>7681145.2700000005</v>
      </c>
      <c r="G490" s="20">
        <v>0</v>
      </c>
      <c r="H490" s="20">
        <v>3992627.8699999996</v>
      </c>
      <c r="I490" s="20">
        <v>3023885.33</v>
      </c>
      <c r="J490" s="20">
        <v>0</v>
      </c>
      <c r="K490" s="20">
        <v>0</v>
      </c>
      <c r="L490" s="20">
        <v>0</v>
      </c>
      <c r="M490" s="20">
        <v>0</v>
      </c>
      <c r="N490" s="20">
        <v>0</v>
      </c>
      <c r="O490" s="20">
        <v>0</v>
      </c>
      <c r="P490" s="20">
        <v>0</v>
      </c>
      <c r="Q490" s="20">
        <v>0</v>
      </c>
      <c r="R490" s="20" t="e">
        <v>#REF!</v>
      </c>
      <c r="S490" s="20">
        <v>0</v>
      </c>
      <c r="T490" s="20">
        <v>0</v>
      </c>
      <c r="U490" s="20">
        <v>0</v>
      </c>
      <c r="V490" s="21">
        <f t="shared" si="7"/>
        <v>14697658.469999999</v>
      </c>
      <c r="W490" s="22"/>
      <c r="X490" s="25">
        <v>45901</v>
      </c>
    </row>
    <row r="491" spans="1:24" ht="15.75" x14ac:dyDescent="0.25">
      <c r="A491" s="18" t="s">
        <v>539</v>
      </c>
      <c r="B491" s="19" t="s">
        <v>540</v>
      </c>
      <c r="C491" s="19" t="s">
        <v>607</v>
      </c>
      <c r="D491" s="20">
        <v>0</v>
      </c>
      <c r="E491" s="20">
        <v>8750287.3900000006</v>
      </c>
      <c r="F491" s="20">
        <v>13226680.080000002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  <c r="N491" s="20">
        <v>0</v>
      </c>
      <c r="O491" s="20">
        <v>0</v>
      </c>
      <c r="P491" s="20">
        <v>0</v>
      </c>
      <c r="Q491" s="20">
        <v>0</v>
      </c>
      <c r="R491" s="20" t="e">
        <v>#REF!</v>
      </c>
      <c r="S491" s="20">
        <v>0</v>
      </c>
      <c r="T491" s="20">
        <v>0</v>
      </c>
      <c r="U491" s="20">
        <v>0</v>
      </c>
      <c r="V491" s="21">
        <f t="shared" si="7"/>
        <v>21976967.470000003</v>
      </c>
      <c r="W491" s="22"/>
      <c r="X491" s="25">
        <v>45905</v>
      </c>
    </row>
    <row r="492" spans="1:24" ht="15.75" x14ac:dyDescent="0.25">
      <c r="A492" s="18" t="s">
        <v>539</v>
      </c>
      <c r="B492" s="19" t="s">
        <v>540</v>
      </c>
      <c r="C492" s="19" t="s">
        <v>608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  <c r="N492" s="20">
        <v>0</v>
      </c>
      <c r="O492" s="20">
        <v>0</v>
      </c>
      <c r="P492" s="20">
        <v>0</v>
      </c>
      <c r="Q492" s="20">
        <v>0</v>
      </c>
      <c r="R492" s="20" t="e">
        <v>#REF!</v>
      </c>
      <c r="S492" s="20">
        <v>0</v>
      </c>
      <c r="T492" s="20">
        <v>0</v>
      </c>
      <c r="U492" s="20">
        <v>0</v>
      </c>
      <c r="V492" s="21">
        <f t="shared" si="7"/>
        <v>0</v>
      </c>
      <c r="W492" s="22"/>
      <c r="X492" s="25">
        <v>45905</v>
      </c>
    </row>
    <row r="493" spans="1:24" ht="15.75" x14ac:dyDescent="0.25">
      <c r="A493" s="18" t="s">
        <v>539</v>
      </c>
      <c r="B493" s="19" t="s">
        <v>540</v>
      </c>
      <c r="C493" s="19" t="s">
        <v>541</v>
      </c>
      <c r="D493" s="20">
        <v>0</v>
      </c>
      <c r="E493" s="20">
        <v>0</v>
      </c>
      <c r="F493" s="20">
        <v>9779235.879999999</v>
      </c>
      <c r="G493" s="20">
        <v>0</v>
      </c>
      <c r="H493" s="20">
        <v>0</v>
      </c>
      <c r="I493" s="20">
        <v>2932941.4099999997</v>
      </c>
      <c r="J493" s="20">
        <v>0</v>
      </c>
      <c r="K493" s="20">
        <v>0</v>
      </c>
      <c r="L493" s="20">
        <v>0</v>
      </c>
      <c r="M493" s="20">
        <v>0</v>
      </c>
      <c r="N493" s="20">
        <v>0</v>
      </c>
      <c r="O493" s="20">
        <v>0</v>
      </c>
      <c r="P493" s="20">
        <v>0</v>
      </c>
      <c r="Q493" s="20">
        <v>0</v>
      </c>
      <c r="R493" s="20" t="e">
        <v>#REF!</v>
      </c>
      <c r="S493" s="20">
        <v>0</v>
      </c>
      <c r="T493" s="20">
        <v>0</v>
      </c>
      <c r="U493" s="20">
        <v>0</v>
      </c>
      <c r="V493" s="21">
        <f t="shared" si="7"/>
        <v>12712177.289999999</v>
      </c>
      <c r="W493" s="22"/>
      <c r="X493" s="25">
        <v>45901</v>
      </c>
    </row>
    <row r="494" spans="1:24" ht="15.75" x14ac:dyDescent="0.25">
      <c r="A494" s="18" t="s">
        <v>539</v>
      </c>
      <c r="B494" s="19" t="s">
        <v>540</v>
      </c>
      <c r="C494" s="19" t="s">
        <v>542</v>
      </c>
      <c r="D494" s="20">
        <v>0</v>
      </c>
      <c r="E494" s="20">
        <v>0</v>
      </c>
      <c r="F494" s="20">
        <v>8869470.6099999994</v>
      </c>
      <c r="G494" s="20">
        <v>0</v>
      </c>
      <c r="H494" s="20">
        <v>0</v>
      </c>
      <c r="I494" s="20">
        <v>2851660.29</v>
      </c>
      <c r="J494" s="20">
        <v>0</v>
      </c>
      <c r="K494" s="20">
        <v>0</v>
      </c>
      <c r="L494" s="20">
        <v>0</v>
      </c>
      <c r="M494" s="20">
        <v>0</v>
      </c>
      <c r="N494" s="20">
        <v>0</v>
      </c>
      <c r="O494" s="20">
        <v>0</v>
      </c>
      <c r="P494" s="20">
        <v>0</v>
      </c>
      <c r="Q494" s="20">
        <v>0</v>
      </c>
      <c r="R494" s="20" t="e">
        <v>#REF!</v>
      </c>
      <c r="S494" s="20">
        <v>0</v>
      </c>
      <c r="T494" s="20">
        <v>0</v>
      </c>
      <c r="U494" s="20">
        <v>0</v>
      </c>
      <c r="V494" s="21">
        <f t="shared" si="7"/>
        <v>11721130.899999999</v>
      </c>
      <c r="W494" s="22"/>
      <c r="X494" s="25">
        <v>45901</v>
      </c>
    </row>
    <row r="495" spans="1:24" ht="15.75" x14ac:dyDescent="0.25">
      <c r="A495" s="18" t="s">
        <v>539</v>
      </c>
      <c r="B495" s="19" t="s">
        <v>540</v>
      </c>
      <c r="C495" s="19" t="s">
        <v>543</v>
      </c>
      <c r="D495" s="20">
        <v>0</v>
      </c>
      <c r="E495" s="20">
        <v>0</v>
      </c>
      <c r="F495" s="20">
        <v>8875397.4100000001</v>
      </c>
      <c r="G495" s="20">
        <v>0</v>
      </c>
      <c r="H495" s="20">
        <v>0</v>
      </c>
      <c r="I495" s="20">
        <v>2536766.96</v>
      </c>
      <c r="J495" s="20">
        <v>0</v>
      </c>
      <c r="K495" s="20">
        <v>0</v>
      </c>
      <c r="L495" s="20">
        <v>0</v>
      </c>
      <c r="M495" s="20">
        <v>0</v>
      </c>
      <c r="N495" s="20">
        <v>0</v>
      </c>
      <c r="O495" s="20">
        <v>0</v>
      </c>
      <c r="P495" s="20">
        <v>0</v>
      </c>
      <c r="Q495" s="20">
        <v>0</v>
      </c>
      <c r="R495" s="20" t="e">
        <v>#REF!</v>
      </c>
      <c r="S495" s="20">
        <v>0</v>
      </c>
      <c r="T495" s="20">
        <v>0</v>
      </c>
      <c r="U495" s="20">
        <v>0</v>
      </c>
      <c r="V495" s="21">
        <f t="shared" si="7"/>
        <v>11412164.370000001</v>
      </c>
      <c r="W495" s="22"/>
      <c r="X495" s="25">
        <v>45901</v>
      </c>
    </row>
    <row r="496" spans="1:24" ht="15.75" x14ac:dyDescent="0.25">
      <c r="A496" s="18" t="s">
        <v>539</v>
      </c>
      <c r="B496" s="19" t="s">
        <v>540</v>
      </c>
      <c r="C496" s="19" t="s">
        <v>609</v>
      </c>
      <c r="D496" s="20">
        <v>0</v>
      </c>
      <c r="E496" s="20">
        <v>0</v>
      </c>
      <c r="F496" s="20">
        <v>1195838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  <c r="N496" s="20">
        <v>0</v>
      </c>
      <c r="O496" s="20">
        <v>0</v>
      </c>
      <c r="P496" s="20">
        <v>0</v>
      </c>
      <c r="Q496" s="20">
        <v>0</v>
      </c>
      <c r="R496" s="20" t="e">
        <v>#REF!</v>
      </c>
      <c r="S496" s="20">
        <v>0</v>
      </c>
      <c r="T496" s="20">
        <v>0</v>
      </c>
      <c r="U496" s="20">
        <v>0</v>
      </c>
      <c r="V496" s="21">
        <f t="shared" si="7"/>
        <v>1195838</v>
      </c>
      <c r="W496" s="22"/>
      <c r="X496" s="25">
        <v>45905</v>
      </c>
    </row>
    <row r="497" spans="1:24" ht="15.75" x14ac:dyDescent="0.25">
      <c r="A497" s="18" t="s">
        <v>539</v>
      </c>
      <c r="B497" s="19" t="s">
        <v>540</v>
      </c>
      <c r="C497" s="19" t="s">
        <v>544</v>
      </c>
      <c r="D497" s="20">
        <v>0</v>
      </c>
      <c r="E497" s="20">
        <v>0</v>
      </c>
      <c r="F497" s="20">
        <v>8129212.0799999991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>
        <v>0</v>
      </c>
      <c r="M497" s="20">
        <v>0</v>
      </c>
      <c r="N497" s="20">
        <v>0</v>
      </c>
      <c r="O497" s="20">
        <v>0</v>
      </c>
      <c r="P497" s="20">
        <v>0</v>
      </c>
      <c r="Q497" s="20">
        <v>0</v>
      </c>
      <c r="R497" s="20" t="e">
        <v>#REF!</v>
      </c>
      <c r="S497" s="20">
        <v>0</v>
      </c>
      <c r="T497" s="20">
        <v>0</v>
      </c>
      <c r="U497" s="20">
        <v>0</v>
      </c>
      <c r="V497" s="21">
        <f t="shared" si="7"/>
        <v>8129212.0799999991</v>
      </c>
      <c r="W497" s="22"/>
      <c r="X497" s="25">
        <v>45901</v>
      </c>
    </row>
    <row r="498" spans="1:24" ht="15.75" x14ac:dyDescent="0.25">
      <c r="A498" s="18" t="s">
        <v>539</v>
      </c>
      <c r="B498" s="19" t="s">
        <v>540</v>
      </c>
      <c r="C498" s="19" t="s">
        <v>610</v>
      </c>
      <c r="D498" s="20">
        <v>0</v>
      </c>
      <c r="E498" s="20">
        <v>0</v>
      </c>
      <c r="F498" s="20">
        <v>7853022.75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>
        <v>0</v>
      </c>
      <c r="M498" s="20">
        <v>0</v>
      </c>
      <c r="N498" s="20">
        <v>0</v>
      </c>
      <c r="O498" s="20">
        <v>0</v>
      </c>
      <c r="P498" s="20">
        <v>0</v>
      </c>
      <c r="Q498" s="20">
        <v>0</v>
      </c>
      <c r="R498" s="20" t="e">
        <v>#REF!</v>
      </c>
      <c r="S498" s="20">
        <v>0</v>
      </c>
      <c r="T498" s="20">
        <v>0</v>
      </c>
      <c r="U498" s="20">
        <v>0</v>
      </c>
      <c r="V498" s="21">
        <f t="shared" si="7"/>
        <v>7853022.75</v>
      </c>
      <c r="W498" s="22"/>
      <c r="X498" s="25">
        <v>45905</v>
      </c>
    </row>
    <row r="499" spans="1:24" ht="15.75" x14ac:dyDescent="0.25">
      <c r="A499" s="18" t="s">
        <v>539</v>
      </c>
      <c r="B499" s="19" t="s">
        <v>540</v>
      </c>
      <c r="C499" s="19" t="s">
        <v>611</v>
      </c>
      <c r="D499" s="20">
        <v>0</v>
      </c>
      <c r="E499" s="20">
        <v>6273133.3999999994</v>
      </c>
      <c r="F499" s="20">
        <v>9482286.1000000015</v>
      </c>
      <c r="G499" s="20">
        <v>0</v>
      </c>
      <c r="H499" s="20">
        <v>0</v>
      </c>
      <c r="I499" s="20">
        <v>0</v>
      </c>
      <c r="J499" s="20">
        <v>0</v>
      </c>
      <c r="K499" s="20">
        <v>0</v>
      </c>
      <c r="L499" s="20">
        <v>0</v>
      </c>
      <c r="M499" s="20">
        <v>0</v>
      </c>
      <c r="N499" s="20">
        <v>0</v>
      </c>
      <c r="O499" s="20">
        <v>0</v>
      </c>
      <c r="P499" s="20">
        <v>0</v>
      </c>
      <c r="Q499" s="20">
        <v>0</v>
      </c>
      <c r="R499" s="20" t="e">
        <v>#REF!</v>
      </c>
      <c r="S499" s="20">
        <v>0</v>
      </c>
      <c r="T499" s="20">
        <v>0</v>
      </c>
      <c r="U499" s="20">
        <v>0</v>
      </c>
      <c r="V499" s="21">
        <f t="shared" si="7"/>
        <v>15755419.5</v>
      </c>
      <c r="W499" s="22"/>
      <c r="X499" s="25">
        <v>45905</v>
      </c>
    </row>
    <row r="500" spans="1:24" ht="15.75" x14ac:dyDescent="0.25">
      <c r="A500" s="18" t="s">
        <v>545</v>
      </c>
      <c r="B500" s="19" t="s">
        <v>546</v>
      </c>
      <c r="C500" s="19" t="s">
        <v>547</v>
      </c>
      <c r="D500" s="20">
        <v>0</v>
      </c>
      <c r="E500" s="20">
        <v>3751040.29</v>
      </c>
      <c r="F500" s="20">
        <v>5669963.4699999997</v>
      </c>
      <c r="G500" s="20">
        <v>0</v>
      </c>
      <c r="H500" s="20"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  <c r="N500" s="20">
        <v>0</v>
      </c>
      <c r="O500" s="20">
        <v>0</v>
      </c>
      <c r="P500" s="20">
        <v>0</v>
      </c>
      <c r="Q500" s="20">
        <v>0</v>
      </c>
      <c r="R500" s="20" t="e">
        <v>#REF!</v>
      </c>
      <c r="S500" s="20">
        <v>0</v>
      </c>
      <c r="T500" s="20">
        <v>0</v>
      </c>
      <c r="U500" s="20">
        <v>0</v>
      </c>
      <c r="V500" s="21">
        <f t="shared" si="7"/>
        <v>9421003.7599999998</v>
      </c>
      <c r="W500" s="22"/>
      <c r="X500" s="25">
        <v>45901</v>
      </c>
    </row>
    <row r="501" spans="1:24" ht="15.75" x14ac:dyDescent="0.25">
      <c r="A501" s="18" t="s">
        <v>545</v>
      </c>
      <c r="B501" s="19" t="s">
        <v>546</v>
      </c>
      <c r="C501" s="19" t="s">
        <v>548</v>
      </c>
      <c r="D501" s="20">
        <v>0</v>
      </c>
      <c r="E501" s="20">
        <v>3751040.29</v>
      </c>
      <c r="F501" s="20">
        <v>5669963.4699999997</v>
      </c>
      <c r="G501" s="20">
        <v>0</v>
      </c>
      <c r="H501" s="20"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 t="e">
        <v>#REF!</v>
      </c>
      <c r="S501" s="20">
        <v>0</v>
      </c>
      <c r="T501" s="20">
        <v>0</v>
      </c>
      <c r="U501" s="20">
        <v>0</v>
      </c>
      <c r="V501" s="21">
        <f t="shared" si="7"/>
        <v>9421003.7599999998</v>
      </c>
      <c r="W501" s="22"/>
      <c r="X501" s="25">
        <v>45901</v>
      </c>
    </row>
    <row r="502" spans="1:24" ht="15.75" x14ac:dyDescent="0.25">
      <c r="A502" s="18" t="s">
        <v>545</v>
      </c>
      <c r="B502" s="19" t="s">
        <v>549</v>
      </c>
      <c r="C502" s="19" t="s">
        <v>550</v>
      </c>
      <c r="D502" s="20">
        <v>0</v>
      </c>
      <c r="E502" s="20">
        <v>0</v>
      </c>
      <c r="F502" s="20">
        <v>5526749.9800000004</v>
      </c>
      <c r="G502" s="20">
        <v>0</v>
      </c>
      <c r="H502" s="20">
        <v>0</v>
      </c>
      <c r="I502" s="20">
        <v>0</v>
      </c>
      <c r="J502" s="20">
        <v>0</v>
      </c>
      <c r="K502" s="20">
        <v>0</v>
      </c>
      <c r="L502" s="20">
        <v>0</v>
      </c>
      <c r="M502" s="20">
        <v>0</v>
      </c>
      <c r="N502" s="20">
        <v>0</v>
      </c>
      <c r="O502" s="20">
        <v>0</v>
      </c>
      <c r="P502" s="20">
        <v>0</v>
      </c>
      <c r="Q502" s="20">
        <v>0</v>
      </c>
      <c r="R502" s="20" t="e">
        <v>#REF!</v>
      </c>
      <c r="S502" s="20">
        <v>0</v>
      </c>
      <c r="T502" s="20">
        <v>0</v>
      </c>
      <c r="U502" s="20">
        <v>0</v>
      </c>
      <c r="V502" s="21">
        <f t="shared" si="7"/>
        <v>5526749.9800000004</v>
      </c>
      <c r="W502" s="22"/>
      <c r="X502" s="25">
        <v>45901</v>
      </c>
    </row>
    <row r="503" spans="1:24" ht="15.75" x14ac:dyDescent="0.25">
      <c r="A503" s="18" t="s">
        <v>545</v>
      </c>
      <c r="B503" s="19" t="s">
        <v>549</v>
      </c>
      <c r="C503" s="19" t="s">
        <v>551</v>
      </c>
      <c r="D503" s="20">
        <v>0</v>
      </c>
      <c r="E503" s="20">
        <v>0</v>
      </c>
      <c r="F503" s="20">
        <v>8993933.5999999996</v>
      </c>
      <c r="G503" s="20">
        <v>0</v>
      </c>
      <c r="H503" s="20"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 t="e">
        <v>#REF!</v>
      </c>
      <c r="S503" s="20">
        <v>0</v>
      </c>
      <c r="T503" s="20">
        <v>0</v>
      </c>
      <c r="U503" s="20">
        <v>0</v>
      </c>
      <c r="V503" s="21">
        <f t="shared" si="7"/>
        <v>8993933.5999999996</v>
      </c>
      <c r="W503" s="22"/>
      <c r="X503" s="25">
        <v>45901</v>
      </c>
    </row>
    <row r="504" spans="1:24" ht="15.75" x14ac:dyDescent="0.25">
      <c r="A504" s="18" t="s">
        <v>545</v>
      </c>
      <c r="B504" s="19" t="s">
        <v>549</v>
      </c>
      <c r="C504" s="19" t="s">
        <v>552</v>
      </c>
      <c r="D504" s="20">
        <v>0</v>
      </c>
      <c r="E504" s="20">
        <v>0</v>
      </c>
      <c r="F504" s="20">
        <v>7227299.8200000003</v>
      </c>
      <c r="G504" s="20">
        <v>0</v>
      </c>
      <c r="H504" s="20"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 t="e">
        <v>#REF!</v>
      </c>
      <c r="S504" s="20">
        <v>0</v>
      </c>
      <c r="T504" s="20">
        <v>0</v>
      </c>
      <c r="U504" s="20">
        <v>0</v>
      </c>
      <c r="V504" s="21">
        <f t="shared" si="7"/>
        <v>7227299.8200000003</v>
      </c>
      <c r="W504" s="22"/>
      <c r="X504" s="25">
        <v>45901</v>
      </c>
    </row>
    <row r="505" spans="1:24" ht="15.75" x14ac:dyDescent="0.25">
      <c r="A505" s="18" t="s">
        <v>545</v>
      </c>
      <c r="B505" s="19" t="s">
        <v>549</v>
      </c>
      <c r="C505" s="19" t="s">
        <v>553</v>
      </c>
      <c r="D505" s="20">
        <v>0</v>
      </c>
      <c r="E505" s="20">
        <v>0</v>
      </c>
      <c r="F505" s="20">
        <v>10371916.84</v>
      </c>
      <c r="G505" s="20">
        <v>0</v>
      </c>
      <c r="H505" s="20"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  <c r="N505" s="20">
        <v>0</v>
      </c>
      <c r="O505" s="20">
        <v>0</v>
      </c>
      <c r="P505" s="20">
        <v>0</v>
      </c>
      <c r="Q505" s="20">
        <v>0</v>
      </c>
      <c r="R505" s="20" t="e">
        <v>#REF!</v>
      </c>
      <c r="S505" s="20">
        <v>0</v>
      </c>
      <c r="T505" s="20">
        <v>0</v>
      </c>
      <c r="U505" s="20">
        <v>0</v>
      </c>
      <c r="V505" s="21">
        <f t="shared" si="7"/>
        <v>10371916.84</v>
      </c>
      <c r="W505" s="22"/>
      <c r="X505" s="25">
        <v>45901</v>
      </c>
    </row>
    <row r="506" spans="1:24" ht="15.75" x14ac:dyDescent="0.25">
      <c r="A506" s="18" t="s">
        <v>545</v>
      </c>
      <c r="B506" s="19" t="s">
        <v>549</v>
      </c>
      <c r="C506" s="19" t="s">
        <v>554</v>
      </c>
      <c r="D506" s="20">
        <v>0</v>
      </c>
      <c r="E506" s="20">
        <v>0</v>
      </c>
      <c r="F506" s="20">
        <v>14535500.6</v>
      </c>
      <c r="G506" s="20">
        <v>0</v>
      </c>
      <c r="H506" s="20"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 t="e">
        <v>#REF!</v>
      </c>
      <c r="S506" s="20">
        <v>0</v>
      </c>
      <c r="T506" s="20">
        <v>0</v>
      </c>
      <c r="U506" s="20">
        <v>0</v>
      </c>
      <c r="V506" s="21">
        <f t="shared" si="7"/>
        <v>14535500.6</v>
      </c>
      <c r="W506" s="22"/>
      <c r="X506" s="25">
        <v>45901</v>
      </c>
    </row>
    <row r="507" spans="1:24" ht="15.75" x14ac:dyDescent="0.25">
      <c r="A507" s="18" t="s">
        <v>545</v>
      </c>
      <c r="B507" s="19" t="s">
        <v>549</v>
      </c>
      <c r="C507" s="19" t="s">
        <v>555</v>
      </c>
      <c r="D507" s="20">
        <v>0</v>
      </c>
      <c r="E507" s="20">
        <v>0</v>
      </c>
      <c r="F507" s="20">
        <v>8371618.5899999999</v>
      </c>
      <c r="G507" s="20">
        <v>0</v>
      </c>
      <c r="H507" s="20">
        <v>399462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  <c r="N507" s="20">
        <v>0</v>
      </c>
      <c r="O507" s="20">
        <v>0</v>
      </c>
      <c r="P507" s="20">
        <v>0</v>
      </c>
      <c r="Q507" s="20">
        <v>0</v>
      </c>
      <c r="R507" s="20" t="e">
        <v>#REF!</v>
      </c>
      <c r="S507" s="20">
        <v>0</v>
      </c>
      <c r="T507" s="20">
        <v>0</v>
      </c>
      <c r="U507" s="20">
        <v>0</v>
      </c>
      <c r="V507" s="21">
        <f t="shared" si="7"/>
        <v>8771080.5899999999</v>
      </c>
      <c r="W507" s="22"/>
      <c r="X507" s="25">
        <v>45901</v>
      </c>
    </row>
    <row r="508" spans="1:24" ht="15.75" x14ac:dyDescent="0.25">
      <c r="A508" s="18" t="s">
        <v>545</v>
      </c>
      <c r="B508" s="19" t="s">
        <v>549</v>
      </c>
      <c r="C508" s="19" t="s">
        <v>556</v>
      </c>
      <c r="D508" s="20">
        <v>0</v>
      </c>
      <c r="E508" s="20">
        <v>0</v>
      </c>
      <c r="F508" s="20">
        <v>6815831.0699999994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  <c r="N508" s="20">
        <v>0</v>
      </c>
      <c r="O508" s="20">
        <v>0</v>
      </c>
      <c r="P508" s="20">
        <v>0</v>
      </c>
      <c r="Q508" s="20">
        <v>0</v>
      </c>
      <c r="R508" s="20" t="e">
        <v>#REF!</v>
      </c>
      <c r="S508" s="20">
        <v>0</v>
      </c>
      <c r="T508" s="20">
        <v>0</v>
      </c>
      <c r="U508" s="20">
        <v>0</v>
      </c>
      <c r="V508" s="21">
        <f t="shared" si="7"/>
        <v>6815831.0699999994</v>
      </c>
      <c r="W508" s="22"/>
      <c r="X508" s="25">
        <v>45901</v>
      </c>
    </row>
    <row r="509" spans="1:24" ht="15.75" x14ac:dyDescent="0.25">
      <c r="A509" s="18" t="s">
        <v>545</v>
      </c>
      <c r="B509" s="19" t="s">
        <v>549</v>
      </c>
      <c r="C509" s="19" t="s">
        <v>557</v>
      </c>
      <c r="D509" s="20">
        <v>0</v>
      </c>
      <c r="E509" s="20">
        <v>0</v>
      </c>
      <c r="F509" s="20">
        <v>8405994.0899999999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  <c r="N509" s="20">
        <v>0</v>
      </c>
      <c r="O509" s="20">
        <v>0</v>
      </c>
      <c r="P509" s="20">
        <v>0</v>
      </c>
      <c r="Q509" s="20">
        <v>0</v>
      </c>
      <c r="R509" s="20" t="e">
        <v>#REF!</v>
      </c>
      <c r="S509" s="20">
        <v>0</v>
      </c>
      <c r="T509" s="20">
        <v>0</v>
      </c>
      <c r="U509" s="20">
        <v>0</v>
      </c>
      <c r="V509" s="21">
        <f t="shared" si="7"/>
        <v>8405994.0899999999</v>
      </c>
      <c r="W509" s="22"/>
      <c r="X509" s="25">
        <v>45901</v>
      </c>
    </row>
    <row r="510" spans="1:24" ht="15.75" x14ac:dyDescent="0.25">
      <c r="A510" s="18" t="s">
        <v>545</v>
      </c>
      <c r="B510" s="19" t="s">
        <v>549</v>
      </c>
      <c r="C510" s="19" t="s">
        <v>558</v>
      </c>
      <c r="D510" s="20">
        <v>0</v>
      </c>
      <c r="E510" s="20">
        <v>5777519.1699999999</v>
      </c>
      <c r="F510" s="20">
        <v>8733130.0499999989</v>
      </c>
      <c r="G510" s="20">
        <v>0</v>
      </c>
      <c r="H510" s="20">
        <v>0</v>
      </c>
      <c r="I510" s="20">
        <v>0</v>
      </c>
      <c r="J510" s="20">
        <v>0</v>
      </c>
      <c r="K510" s="20">
        <v>0</v>
      </c>
      <c r="L510" s="20">
        <v>0</v>
      </c>
      <c r="M510" s="20">
        <v>0</v>
      </c>
      <c r="N510" s="20">
        <v>0</v>
      </c>
      <c r="O510" s="20">
        <v>0</v>
      </c>
      <c r="P510" s="20">
        <v>0</v>
      </c>
      <c r="Q510" s="20">
        <v>0</v>
      </c>
      <c r="R510" s="20" t="e">
        <v>#REF!</v>
      </c>
      <c r="S510" s="20">
        <v>0</v>
      </c>
      <c r="T510" s="20">
        <v>0</v>
      </c>
      <c r="U510" s="20">
        <v>0</v>
      </c>
      <c r="V510" s="21">
        <f t="shared" si="7"/>
        <v>14510649.219999999</v>
      </c>
      <c r="W510" s="22"/>
      <c r="X510" s="25">
        <v>45901</v>
      </c>
    </row>
    <row r="511" spans="1:24" ht="15.75" x14ac:dyDescent="0.25">
      <c r="A511" s="18" t="s">
        <v>545</v>
      </c>
      <c r="B511" s="19" t="s">
        <v>549</v>
      </c>
      <c r="C511" s="19" t="s">
        <v>559</v>
      </c>
      <c r="D511" s="20">
        <v>0</v>
      </c>
      <c r="E511" s="20">
        <v>0</v>
      </c>
      <c r="F511" s="20">
        <v>4519192.34</v>
      </c>
      <c r="G511" s="20">
        <v>0</v>
      </c>
      <c r="H511" s="20">
        <v>0</v>
      </c>
      <c r="I511" s="20">
        <v>0</v>
      </c>
      <c r="J511" s="20">
        <v>0</v>
      </c>
      <c r="K511" s="20">
        <v>0</v>
      </c>
      <c r="L511" s="20">
        <v>0</v>
      </c>
      <c r="M511" s="20">
        <v>0</v>
      </c>
      <c r="N511" s="20">
        <v>0</v>
      </c>
      <c r="O511" s="20">
        <v>0</v>
      </c>
      <c r="P511" s="20">
        <v>0</v>
      </c>
      <c r="Q511" s="20">
        <v>0</v>
      </c>
      <c r="R511" s="20" t="e">
        <v>#REF!</v>
      </c>
      <c r="S511" s="20">
        <v>0</v>
      </c>
      <c r="T511" s="20">
        <v>0</v>
      </c>
      <c r="U511" s="20">
        <v>0</v>
      </c>
      <c r="V511" s="21">
        <f t="shared" si="7"/>
        <v>4519192.34</v>
      </c>
      <c r="W511" s="22"/>
      <c r="X511" s="25">
        <v>45901</v>
      </c>
    </row>
    <row r="512" spans="1:24" ht="15.75" x14ac:dyDescent="0.25">
      <c r="A512" s="18" t="s">
        <v>545</v>
      </c>
      <c r="B512" s="19" t="s">
        <v>549</v>
      </c>
      <c r="C512" s="19" t="s">
        <v>560</v>
      </c>
      <c r="D512" s="20">
        <v>0</v>
      </c>
      <c r="E512" s="20">
        <v>0</v>
      </c>
      <c r="F512" s="20">
        <v>17439637.309999999</v>
      </c>
      <c r="G512" s="20">
        <v>0</v>
      </c>
      <c r="H512" s="20">
        <v>0</v>
      </c>
      <c r="I512" s="20">
        <v>0</v>
      </c>
      <c r="J512" s="20">
        <v>0</v>
      </c>
      <c r="K512" s="20">
        <v>0</v>
      </c>
      <c r="L512" s="20">
        <v>0</v>
      </c>
      <c r="M512" s="20">
        <v>0</v>
      </c>
      <c r="N512" s="20">
        <v>0</v>
      </c>
      <c r="O512" s="20">
        <v>0</v>
      </c>
      <c r="P512" s="20">
        <v>0</v>
      </c>
      <c r="Q512" s="20">
        <v>0</v>
      </c>
      <c r="R512" s="20" t="e">
        <v>#REF!</v>
      </c>
      <c r="S512" s="20">
        <v>0</v>
      </c>
      <c r="T512" s="20">
        <v>0</v>
      </c>
      <c r="U512" s="20">
        <v>0</v>
      </c>
      <c r="V512" s="21">
        <f t="shared" si="7"/>
        <v>17439637.309999999</v>
      </c>
      <c r="W512" s="22"/>
      <c r="X512" s="25">
        <v>45901</v>
      </c>
    </row>
    <row r="513" spans="1:24" ht="15.75" x14ac:dyDescent="0.25">
      <c r="A513" s="18" t="s">
        <v>545</v>
      </c>
      <c r="B513" s="19" t="s">
        <v>561</v>
      </c>
      <c r="C513" s="19" t="s">
        <v>562</v>
      </c>
      <c r="D513" s="20">
        <v>0</v>
      </c>
      <c r="E513" s="20">
        <v>0</v>
      </c>
      <c r="F513" s="20">
        <v>7304792.8700000001</v>
      </c>
      <c r="G513" s="20">
        <v>0</v>
      </c>
      <c r="H513" s="20">
        <v>0</v>
      </c>
      <c r="I513" s="20">
        <v>0</v>
      </c>
      <c r="J513" s="20">
        <v>0</v>
      </c>
      <c r="K513" s="20">
        <v>0</v>
      </c>
      <c r="L513" s="20">
        <v>0</v>
      </c>
      <c r="M513" s="20">
        <v>0</v>
      </c>
      <c r="N513" s="20">
        <v>0</v>
      </c>
      <c r="O513" s="20">
        <v>0</v>
      </c>
      <c r="P513" s="20">
        <v>0</v>
      </c>
      <c r="Q513" s="20">
        <v>0</v>
      </c>
      <c r="R513" s="20" t="e">
        <v>#REF!</v>
      </c>
      <c r="S513" s="20">
        <v>0</v>
      </c>
      <c r="T513" s="20">
        <v>0</v>
      </c>
      <c r="U513" s="20">
        <v>0</v>
      </c>
      <c r="V513" s="21">
        <f t="shared" si="7"/>
        <v>7304792.8700000001</v>
      </c>
      <c r="W513" s="22"/>
      <c r="X513" s="25">
        <v>45901</v>
      </c>
    </row>
    <row r="514" spans="1:24" ht="15.75" x14ac:dyDescent="0.25">
      <c r="A514" s="18" t="s">
        <v>545</v>
      </c>
      <c r="B514" s="19" t="s">
        <v>563</v>
      </c>
      <c r="C514" s="19" t="s">
        <v>564</v>
      </c>
      <c r="D514" s="20">
        <v>0</v>
      </c>
      <c r="E514" s="20">
        <v>6276159.9199999999</v>
      </c>
      <c r="F514" s="20">
        <v>9486860.8900000006</v>
      </c>
      <c r="G514" s="20">
        <v>0</v>
      </c>
      <c r="H514" s="20">
        <v>0</v>
      </c>
      <c r="I514" s="20">
        <v>0</v>
      </c>
      <c r="J514" s="20">
        <v>0</v>
      </c>
      <c r="K514" s="20">
        <v>0</v>
      </c>
      <c r="L514" s="20">
        <v>0</v>
      </c>
      <c r="M514" s="20">
        <v>0</v>
      </c>
      <c r="N514" s="20">
        <v>0</v>
      </c>
      <c r="O514" s="20">
        <v>0</v>
      </c>
      <c r="P514" s="20">
        <v>0</v>
      </c>
      <c r="Q514" s="20">
        <v>0</v>
      </c>
      <c r="R514" s="20" t="e">
        <v>#REF!</v>
      </c>
      <c r="S514" s="20">
        <v>0</v>
      </c>
      <c r="T514" s="20">
        <v>0</v>
      </c>
      <c r="U514" s="20">
        <v>0</v>
      </c>
      <c r="V514" s="21">
        <f t="shared" si="7"/>
        <v>15763020.810000001</v>
      </c>
      <c r="W514" s="22"/>
      <c r="X514" s="25">
        <v>45901</v>
      </c>
    </row>
    <row r="515" spans="1:24" ht="15.75" x14ac:dyDescent="0.25">
      <c r="A515" s="18" t="s">
        <v>545</v>
      </c>
      <c r="B515" s="19" t="s">
        <v>563</v>
      </c>
      <c r="C515" s="19" t="s">
        <v>565</v>
      </c>
      <c r="D515" s="20">
        <v>0</v>
      </c>
      <c r="E515" s="20">
        <v>6276159.9199999999</v>
      </c>
      <c r="F515" s="20">
        <v>9486860.8900000006</v>
      </c>
      <c r="G515" s="20">
        <v>0</v>
      </c>
      <c r="H515" s="20">
        <v>0</v>
      </c>
      <c r="I515" s="20">
        <v>0</v>
      </c>
      <c r="J515" s="20">
        <v>0</v>
      </c>
      <c r="K515" s="20">
        <v>0</v>
      </c>
      <c r="L515" s="20">
        <v>0</v>
      </c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 t="e">
        <v>#REF!</v>
      </c>
      <c r="S515" s="20">
        <v>0</v>
      </c>
      <c r="T515" s="20">
        <v>0</v>
      </c>
      <c r="U515" s="20">
        <v>0</v>
      </c>
      <c r="V515" s="21">
        <f t="shared" si="7"/>
        <v>15763020.810000001</v>
      </c>
      <c r="W515" s="22"/>
      <c r="X515" s="25">
        <v>45901</v>
      </c>
    </row>
    <row r="516" spans="1:24" ht="15.75" x14ac:dyDescent="0.25">
      <c r="A516" s="18" t="s">
        <v>545</v>
      </c>
      <c r="B516" s="19" t="s">
        <v>563</v>
      </c>
      <c r="C516" s="19" t="s">
        <v>566</v>
      </c>
      <c r="D516" s="20">
        <v>0</v>
      </c>
      <c r="E516" s="20">
        <v>0</v>
      </c>
      <c r="F516" s="20">
        <v>13735381.300000001</v>
      </c>
      <c r="G516" s="20">
        <v>0</v>
      </c>
      <c r="H516" s="20">
        <v>0</v>
      </c>
      <c r="I516" s="20">
        <v>0</v>
      </c>
      <c r="J516" s="20">
        <v>0</v>
      </c>
      <c r="K516" s="20">
        <v>0</v>
      </c>
      <c r="L516" s="20">
        <v>0</v>
      </c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 t="e">
        <v>#REF!</v>
      </c>
      <c r="S516" s="20">
        <v>0</v>
      </c>
      <c r="T516" s="20">
        <v>0</v>
      </c>
      <c r="U516" s="20">
        <v>0</v>
      </c>
      <c r="V516" s="21">
        <f t="shared" si="7"/>
        <v>13735381.300000001</v>
      </c>
      <c r="W516" s="22"/>
      <c r="X516" s="25">
        <v>45901</v>
      </c>
    </row>
    <row r="517" spans="1:24" ht="15.75" x14ac:dyDescent="0.25">
      <c r="A517" s="18" t="s">
        <v>567</v>
      </c>
      <c r="B517" s="19" t="s">
        <v>568</v>
      </c>
      <c r="C517" s="19" t="s">
        <v>569</v>
      </c>
      <c r="D517" s="20">
        <v>0</v>
      </c>
      <c r="E517" s="20">
        <v>6399696.6200000001</v>
      </c>
      <c r="F517" s="20">
        <v>9673595.379999999</v>
      </c>
      <c r="G517" s="20">
        <v>0</v>
      </c>
      <c r="H517" s="20">
        <v>14583598.630000001</v>
      </c>
      <c r="I517" s="20">
        <v>11045139.049999999</v>
      </c>
      <c r="J517" s="20">
        <v>0</v>
      </c>
      <c r="K517" s="20">
        <v>4409152.3199999994</v>
      </c>
      <c r="L517" s="20">
        <v>0</v>
      </c>
      <c r="M517" s="20">
        <v>6403614.6699999999</v>
      </c>
      <c r="N517" s="20">
        <v>0</v>
      </c>
      <c r="O517" s="20">
        <v>4740426.66</v>
      </c>
      <c r="P517" s="20">
        <v>0</v>
      </c>
      <c r="Q517" s="20">
        <v>0</v>
      </c>
      <c r="R517" s="20" t="e">
        <v>#REF!</v>
      </c>
      <c r="S517" s="20">
        <v>0</v>
      </c>
      <c r="T517" s="20">
        <v>1343589.1600000001</v>
      </c>
      <c r="U517" s="20">
        <v>0</v>
      </c>
      <c r="V517" s="21">
        <f t="shared" ref="V517:V521" si="8">U517+T517+S517+Q517+P517+O517+N517+M517+L517+K517+J517+I517+H517+G517+F517+E517+D517</f>
        <v>58598812.490000002</v>
      </c>
      <c r="W517" s="22"/>
      <c r="X517" s="25">
        <v>45901</v>
      </c>
    </row>
    <row r="518" spans="1:24" ht="15.75" x14ac:dyDescent="0.25">
      <c r="A518" s="18" t="s">
        <v>570</v>
      </c>
      <c r="B518" s="19" t="s">
        <v>571</v>
      </c>
      <c r="C518" s="19" t="s">
        <v>572</v>
      </c>
      <c r="D518" s="20">
        <v>0</v>
      </c>
      <c r="E518" s="20">
        <v>5032722.16</v>
      </c>
      <c r="F518" s="20">
        <v>7607316.5199999996</v>
      </c>
      <c r="G518" s="20">
        <v>0</v>
      </c>
      <c r="H518" s="20">
        <v>0</v>
      </c>
      <c r="I518" s="20">
        <v>0</v>
      </c>
      <c r="J518" s="20">
        <v>0</v>
      </c>
      <c r="K518" s="20">
        <v>0</v>
      </c>
      <c r="L518" s="20">
        <v>0</v>
      </c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 t="e">
        <v>#REF!</v>
      </c>
      <c r="S518" s="20">
        <v>0</v>
      </c>
      <c r="T518" s="20">
        <v>0</v>
      </c>
      <c r="U518" s="20">
        <v>0</v>
      </c>
      <c r="V518" s="21">
        <f t="shared" si="8"/>
        <v>12640038.68</v>
      </c>
      <c r="W518" s="22"/>
      <c r="X518" s="25">
        <v>45901</v>
      </c>
    </row>
    <row r="519" spans="1:24" ht="15.75" x14ac:dyDescent="0.25">
      <c r="A519" s="18" t="s">
        <v>570</v>
      </c>
      <c r="B519" s="19" t="s">
        <v>571</v>
      </c>
      <c r="C519" s="19" t="s">
        <v>573</v>
      </c>
      <c r="D519" s="20">
        <v>0</v>
      </c>
      <c r="E519" s="20">
        <v>13885268.960000001</v>
      </c>
      <c r="F519" s="20">
        <v>20988568.950000003</v>
      </c>
      <c r="G519" s="20">
        <v>0</v>
      </c>
      <c r="H519" s="20">
        <v>57863084.32</v>
      </c>
      <c r="I519" s="20">
        <v>43823601.299999997</v>
      </c>
      <c r="J519" s="20">
        <v>0</v>
      </c>
      <c r="K519" s="20">
        <v>0</v>
      </c>
      <c r="L519" s="20">
        <v>0</v>
      </c>
      <c r="M519" s="20">
        <v>0</v>
      </c>
      <c r="N519" s="20">
        <v>0</v>
      </c>
      <c r="O519" s="20">
        <v>0</v>
      </c>
      <c r="P519" s="20">
        <v>0</v>
      </c>
      <c r="Q519" s="20">
        <v>0</v>
      </c>
      <c r="R519" s="20" t="e">
        <v>#REF!</v>
      </c>
      <c r="S519" s="20">
        <v>0</v>
      </c>
      <c r="T519" s="20">
        <v>0</v>
      </c>
      <c r="U519" s="20">
        <v>0</v>
      </c>
      <c r="V519" s="21">
        <f t="shared" si="8"/>
        <v>136560523.53</v>
      </c>
      <c r="W519" s="22"/>
      <c r="X519" s="25">
        <v>45901</v>
      </c>
    </row>
    <row r="520" spans="1:24" ht="15.75" x14ac:dyDescent="0.25">
      <c r="A520" s="18" t="s">
        <v>574</v>
      </c>
      <c r="B520" s="19" t="s">
        <v>575</v>
      </c>
      <c r="C520" s="19" t="s">
        <v>576</v>
      </c>
      <c r="D520" s="20">
        <v>0</v>
      </c>
      <c r="E520" s="20">
        <v>5717961.1000000006</v>
      </c>
      <c r="F520" s="20">
        <v>8643103.7799999993</v>
      </c>
      <c r="G520" s="20">
        <v>0</v>
      </c>
      <c r="H520" s="20"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 t="e">
        <v>#REF!</v>
      </c>
      <c r="S520" s="20">
        <v>0</v>
      </c>
      <c r="T520" s="20">
        <v>0</v>
      </c>
      <c r="U520" s="20">
        <v>0</v>
      </c>
      <c r="V520" s="21">
        <f t="shared" si="8"/>
        <v>14361064.879999999</v>
      </c>
      <c r="W520" s="22"/>
      <c r="X520" s="25">
        <v>45901</v>
      </c>
    </row>
    <row r="521" spans="1:24" ht="15.75" x14ac:dyDescent="0.25">
      <c r="A521" s="18" t="s">
        <v>574</v>
      </c>
      <c r="B521" s="19" t="s">
        <v>612</v>
      </c>
      <c r="C521" s="19" t="s">
        <v>613</v>
      </c>
      <c r="D521" s="20">
        <v>0</v>
      </c>
      <c r="E521" s="20">
        <v>11027049.630000001</v>
      </c>
      <c r="F521" s="20">
        <v>16668167.689999999</v>
      </c>
      <c r="G521" s="20">
        <v>0</v>
      </c>
      <c r="H521" s="20">
        <v>0</v>
      </c>
      <c r="I521" s="20">
        <v>0</v>
      </c>
      <c r="J521" s="20">
        <v>0</v>
      </c>
      <c r="K521" s="20">
        <v>2144303.69</v>
      </c>
      <c r="L521" s="20">
        <v>5788144.7800000003</v>
      </c>
      <c r="M521" s="20">
        <v>3114270.8499999996</v>
      </c>
      <c r="N521" s="20">
        <v>0</v>
      </c>
      <c r="O521" s="20">
        <v>2305412.3800000004</v>
      </c>
      <c r="P521" s="20">
        <v>4187168.57</v>
      </c>
      <c r="Q521" s="20">
        <v>0</v>
      </c>
      <c r="R521" s="20" t="e">
        <v>#REF!</v>
      </c>
      <c r="S521" s="20">
        <v>0</v>
      </c>
      <c r="T521" s="20">
        <v>0</v>
      </c>
      <c r="U521" s="20">
        <v>0</v>
      </c>
      <c r="V521" s="21">
        <f t="shared" si="8"/>
        <v>45234517.590000004</v>
      </c>
      <c r="W521" s="22"/>
      <c r="X521" s="25">
        <v>45905</v>
      </c>
    </row>
    <row r="522" spans="1:24" ht="40.5" customHeight="1" x14ac:dyDescent="0.25">
      <c r="A522" s="37" t="s">
        <v>614</v>
      </c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1"/>
      <c r="X522" s="1"/>
    </row>
    <row r="523" spans="1:24" ht="15.75" x14ac:dyDescent="0.25">
      <c r="A523" s="9"/>
      <c r="B523" s="10"/>
      <c r="C523" s="10"/>
      <c r="D523" s="11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1"/>
      <c r="X523" s="1"/>
    </row>
    <row r="524" spans="1:24" ht="15.75" x14ac:dyDescent="0.25">
      <c r="A524" s="9"/>
      <c r="B524" s="10"/>
      <c r="C524" s="10"/>
      <c r="D524" s="11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1"/>
      <c r="X524" s="1"/>
    </row>
    <row r="525" spans="1:24" ht="15.75" x14ac:dyDescent="0.25">
      <c r="A525" s="9"/>
      <c r="B525" s="10"/>
      <c r="C525" s="10"/>
      <c r="D525" s="11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1"/>
      <c r="X525" s="1"/>
    </row>
    <row r="526" spans="1:24" ht="15.75" x14ac:dyDescent="0.25">
      <c r="A526" s="9"/>
      <c r="B526" s="10"/>
      <c r="C526" s="10"/>
      <c r="D526" s="11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1"/>
      <c r="X526" s="1"/>
    </row>
    <row r="527" spans="1:24" ht="15.75" x14ac:dyDescent="0.25">
      <c r="A527" s="9"/>
      <c r="B527" s="10"/>
      <c r="C527" s="10"/>
      <c r="D527" s="11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1"/>
      <c r="X527" s="1"/>
    </row>
    <row r="528" spans="1:24" ht="15.75" x14ac:dyDescent="0.25">
      <c r="A528" s="9"/>
      <c r="B528" s="10"/>
      <c r="C528" s="10"/>
      <c r="D528" s="11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1"/>
      <c r="X528" s="1"/>
    </row>
    <row r="529" spans="1:24" ht="15.75" x14ac:dyDescent="0.25">
      <c r="A529" s="9"/>
      <c r="B529" s="10"/>
      <c r="C529" s="10"/>
      <c r="D529" s="11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1"/>
      <c r="X529" s="1"/>
    </row>
    <row r="530" spans="1:24" ht="15.75" x14ac:dyDescent="0.25">
      <c r="A530" s="9"/>
      <c r="B530" s="10"/>
      <c r="C530" s="10"/>
      <c r="D530" s="11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1"/>
      <c r="X530" s="1"/>
    </row>
    <row r="531" spans="1:24" ht="15.75" x14ac:dyDescent="0.25">
      <c r="A531" s="9"/>
      <c r="B531" s="10"/>
      <c r="C531" s="10"/>
      <c r="D531" s="11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1"/>
      <c r="X531" s="1"/>
    </row>
    <row r="532" spans="1:24" ht="15.75" x14ac:dyDescent="0.25">
      <c r="A532" s="9"/>
      <c r="B532" s="10"/>
      <c r="C532" s="10"/>
      <c r="D532" s="11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1"/>
      <c r="X532" s="1"/>
    </row>
    <row r="533" spans="1:24" ht="15.75" x14ac:dyDescent="0.25">
      <c r="A533" s="9"/>
      <c r="B533" s="10"/>
      <c r="C533" s="10"/>
      <c r="D533" s="11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1"/>
      <c r="X533" s="1"/>
    </row>
    <row r="534" spans="1:24" ht="15.75" x14ac:dyDescent="0.25">
      <c r="A534" s="9"/>
      <c r="B534" s="10"/>
      <c r="C534" s="10"/>
      <c r="D534" s="11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1"/>
      <c r="X534" s="1"/>
    </row>
    <row r="535" spans="1:24" ht="15.75" x14ac:dyDescent="0.25">
      <c r="A535" s="9"/>
      <c r="B535" s="10"/>
      <c r="C535" s="10"/>
      <c r="D535" s="11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1"/>
      <c r="X535" s="1"/>
    </row>
    <row r="536" spans="1:24" ht="15.75" x14ac:dyDescent="0.25">
      <c r="A536" s="9"/>
      <c r="B536" s="10"/>
      <c r="C536" s="10"/>
      <c r="D536" s="11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1"/>
      <c r="X536" s="1"/>
    </row>
    <row r="537" spans="1:24" ht="15.75" x14ac:dyDescent="0.25">
      <c r="A537" s="9"/>
      <c r="B537" s="10"/>
      <c r="C537" s="10"/>
      <c r="D537" s="11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1"/>
      <c r="X537" s="1"/>
    </row>
    <row r="538" spans="1:24" ht="15.75" x14ac:dyDescent="0.25">
      <c r="A538" s="9"/>
      <c r="B538" s="10"/>
      <c r="C538" s="10"/>
      <c r="D538" s="11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1"/>
      <c r="X538" s="1"/>
    </row>
    <row r="539" spans="1:24" ht="15.75" x14ac:dyDescent="0.25">
      <c r="A539" s="9"/>
      <c r="B539" s="10"/>
      <c r="C539" s="10"/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1"/>
      <c r="X539" s="1"/>
    </row>
    <row r="540" spans="1:24" ht="15.75" x14ac:dyDescent="0.25">
      <c r="A540" s="9"/>
      <c r="B540" s="10"/>
      <c r="C540" s="10"/>
      <c r="D540" s="11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1"/>
      <c r="X540" s="1"/>
    </row>
    <row r="541" spans="1:24" ht="15.75" x14ac:dyDescent="0.25">
      <c r="A541" s="9"/>
      <c r="B541" s="10"/>
      <c r="C541" s="10"/>
      <c r="D541" s="11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1"/>
      <c r="X541" s="1"/>
    </row>
    <row r="542" spans="1:24" ht="15.75" x14ac:dyDescent="0.25">
      <c r="A542" s="9"/>
      <c r="B542" s="10"/>
      <c r="C542" s="10"/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1"/>
      <c r="X542" s="1"/>
    </row>
    <row r="543" spans="1:24" ht="15.75" x14ac:dyDescent="0.25">
      <c r="A543" s="9"/>
      <c r="B543" s="10"/>
      <c r="C543" s="10"/>
      <c r="D543" s="11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1"/>
      <c r="X543" s="1"/>
    </row>
    <row r="544" spans="1:24" ht="15.75" x14ac:dyDescent="0.25">
      <c r="A544" s="9"/>
      <c r="B544" s="10"/>
      <c r="C544" s="10"/>
      <c r="D544" s="11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1"/>
      <c r="X544" s="1"/>
    </row>
    <row r="545" spans="1:24" ht="15.75" x14ac:dyDescent="0.25">
      <c r="A545" s="9"/>
      <c r="B545" s="10"/>
      <c r="C545" s="10"/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1"/>
      <c r="X545" s="1"/>
    </row>
    <row r="546" spans="1:24" ht="15.75" x14ac:dyDescent="0.25">
      <c r="A546" s="9"/>
      <c r="B546" s="10"/>
      <c r="C546" s="10"/>
      <c r="D546" s="11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1"/>
      <c r="X546" s="1"/>
    </row>
    <row r="547" spans="1:24" ht="15.75" x14ac:dyDescent="0.25">
      <c r="A547" s="9"/>
      <c r="B547" s="10"/>
      <c r="C547" s="10"/>
      <c r="D547" s="11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1"/>
      <c r="X547" s="1"/>
    </row>
    <row r="548" spans="1:24" ht="15.75" x14ac:dyDescent="0.25">
      <c r="A548" s="9"/>
      <c r="B548" s="10"/>
      <c r="C548" s="10"/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1"/>
      <c r="X548" s="1"/>
    </row>
    <row r="549" spans="1:24" ht="15.75" x14ac:dyDescent="0.25">
      <c r="A549" s="9"/>
      <c r="B549" s="10"/>
      <c r="C549" s="10"/>
      <c r="D549" s="11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1"/>
      <c r="X549" s="1"/>
    </row>
    <row r="550" spans="1:24" ht="15.75" x14ac:dyDescent="0.25">
      <c r="A550" s="9"/>
      <c r="B550" s="10"/>
      <c r="C550" s="10"/>
      <c r="D550" s="11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1"/>
      <c r="X550" s="1"/>
    </row>
    <row r="551" spans="1:24" ht="15.75" x14ac:dyDescent="0.25">
      <c r="A551" s="9"/>
      <c r="B551" s="10"/>
      <c r="C551" s="10"/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1"/>
      <c r="X551" s="1"/>
    </row>
    <row r="552" spans="1:24" ht="15.75" x14ac:dyDescent="0.25">
      <c r="A552" s="9"/>
      <c r="B552" s="10"/>
      <c r="C552" s="10"/>
      <c r="D552" s="11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1"/>
      <c r="X552" s="1"/>
    </row>
    <row r="553" spans="1:24" ht="15.75" x14ac:dyDescent="0.25">
      <c r="A553" s="9"/>
      <c r="B553" s="10"/>
      <c r="C553" s="10"/>
      <c r="D553" s="11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1"/>
      <c r="X553" s="1"/>
    </row>
    <row r="554" spans="1:24" ht="15.75" x14ac:dyDescent="0.25">
      <c r="A554" s="9"/>
      <c r="B554" s="10"/>
      <c r="C554" s="10"/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1"/>
      <c r="X554" s="1"/>
    </row>
    <row r="555" spans="1:24" ht="15.75" x14ac:dyDescent="0.25">
      <c r="A555" s="9"/>
      <c r="B555" s="10"/>
      <c r="C555" s="10"/>
      <c r="D555" s="11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1"/>
      <c r="X555" s="1"/>
    </row>
    <row r="556" spans="1:24" ht="15.75" x14ac:dyDescent="0.25">
      <c r="A556" s="9"/>
      <c r="B556" s="10"/>
      <c r="C556" s="10"/>
      <c r="D556" s="11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1"/>
      <c r="X556" s="1"/>
    </row>
    <row r="557" spans="1:24" ht="15.75" x14ac:dyDescent="0.25">
      <c r="A557" s="9"/>
      <c r="B557" s="10"/>
      <c r="C557" s="10"/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1"/>
      <c r="X557" s="1"/>
    </row>
    <row r="558" spans="1:24" ht="15.75" x14ac:dyDescent="0.25">
      <c r="A558" s="9"/>
      <c r="B558" s="10"/>
      <c r="C558" s="10"/>
      <c r="D558" s="11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1"/>
      <c r="X558" s="1"/>
    </row>
    <row r="559" spans="1:24" ht="15.75" x14ac:dyDescent="0.25">
      <c r="A559" s="9"/>
      <c r="B559" s="10"/>
      <c r="C559" s="10"/>
      <c r="D559" s="11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1"/>
      <c r="X559" s="1"/>
    </row>
    <row r="560" spans="1:24" ht="15.75" x14ac:dyDescent="0.25">
      <c r="A560" s="9"/>
      <c r="B560" s="10"/>
      <c r="C560" s="10"/>
      <c r="D560" s="11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1"/>
      <c r="X560" s="1"/>
    </row>
    <row r="561" spans="1:24" ht="15.75" x14ac:dyDescent="0.25">
      <c r="A561" s="9"/>
      <c r="B561" s="10"/>
      <c r="C561" s="10"/>
      <c r="D561" s="11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1"/>
      <c r="X561" s="1"/>
    </row>
    <row r="562" spans="1:24" ht="15.75" x14ac:dyDescent="0.25">
      <c r="A562" s="9"/>
      <c r="B562" s="10"/>
      <c r="C562" s="10"/>
      <c r="D562" s="11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1"/>
      <c r="X562" s="1"/>
    </row>
    <row r="563" spans="1:24" ht="15.75" x14ac:dyDescent="0.25">
      <c r="A563" s="9"/>
      <c r="B563" s="10"/>
      <c r="C563" s="10"/>
      <c r="D563" s="11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1"/>
      <c r="X563" s="1"/>
    </row>
    <row r="564" spans="1:24" ht="15.75" x14ac:dyDescent="0.25">
      <c r="A564" s="9"/>
      <c r="B564" s="10"/>
      <c r="C564" s="10"/>
      <c r="D564" s="11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1"/>
      <c r="X564" s="1"/>
    </row>
    <row r="565" spans="1:24" ht="15.75" x14ac:dyDescent="0.25">
      <c r="A565" s="9"/>
      <c r="B565" s="10"/>
      <c r="C565" s="10"/>
      <c r="D565" s="11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1"/>
      <c r="X565" s="1"/>
    </row>
    <row r="566" spans="1:24" ht="15.75" x14ac:dyDescent="0.25">
      <c r="A566" s="9"/>
      <c r="B566" s="10"/>
      <c r="C566" s="10"/>
      <c r="D566" s="11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1"/>
      <c r="X566" s="1"/>
    </row>
    <row r="567" spans="1:24" ht="15.75" x14ac:dyDescent="0.25">
      <c r="A567" s="9"/>
      <c r="B567" s="10"/>
      <c r="C567" s="10"/>
      <c r="D567" s="11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1"/>
      <c r="X567" s="1"/>
    </row>
    <row r="568" spans="1:24" ht="15.75" x14ac:dyDescent="0.25">
      <c r="A568" s="9"/>
      <c r="B568" s="10"/>
      <c r="C568" s="10"/>
      <c r="D568" s="11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1"/>
      <c r="X568" s="1"/>
    </row>
    <row r="569" spans="1:24" ht="15.75" x14ac:dyDescent="0.25">
      <c r="A569" s="9"/>
      <c r="B569" s="10"/>
      <c r="C569" s="10"/>
      <c r="D569" s="11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1"/>
      <c r="X569" s="1"/>
    </row>
    <row r="570" spans="1:24" ht="15.75" x14ac:dyDescent="0.25">
      <c r="A570" s="9"/>
      <c r="B570" s="10"/>
      <c r="C570" s="10"/>
      <c r="D570" s="11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1"/>
      <c r="X570" s="1"/>
    </row>
    <row r="571" spans="1:24" ht="15.75" x14ac:dyDescent="0.25">
      <c r="A571" s="9"/>
      <c r="B571" s="10"/>
      <c r="C571" s="10"/>
      <c r="D571" s="11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4"/>
      <c r="W571" s="11"/>
      <c r="X571" s="1"/>
    </row>
    <row r="572" spans="1:24" ht="15.75" x14ac:dyDescent="0.25">
      <c r="A572" s="9"/>
      <c r="B572" s="10"/>
      <c r="C572" s="10"/>
      <c r="D572" s="11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1"/>
      <c r="X572" s="1"/>
    </row>
    <row r="573" spans="1:24" ht="15.75" x14ac:dyDescent="0.25">
      <c r="A573" s="9"/>
      <c r="B573" s="10"/>
      <c r="C573" s="10"/>
      <c r="D573" s="11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1"/>
      <c r="X573" s="1"/>
    </row>
    <row r="574" spans="1:24" ht="15.75" x14ac:dyDescent="0.25">
      <c r="A574" s="9"/>
      <c r="B574" s="10"/>
      <c r="C574" s="10"/>
      <c r="D574" s="11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1"/>
      <c r="X574" s="1"/>
    </row>
    <row r="575" spans="1:24" ht="15.75" x14ac:dyDescent="0.25">
      <c r="A575" s="9"/>
      <c r="B575" s="10"/>
      <c r="C575" s="10"/>
      <c r="D575" s="11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1"/>
      <c r="X575" s="1"/>
    </row>
    <row r="576" spans="1:24" ht="15.75" x14ac:dyDescent="0.25">
      <c r="A576" s="9"/>
      <c r="B576" s="10"/>
      <c r="C576" s="10"/>
      <c r="D576" s="11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1"/>
      <c r="X576" s="1"/>
    </row>
    <row r="577" spans="1:24" ht="15.75" x14ac:dyDescent="0.25">
      <c r="A577" s="9"/>
      <c r="B577" s="10"/>
      <c r="C577" s="10"/>
      <c r="D577" s="11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1"/>
      <c r="X577" s="1"/>
    </row>
    <row r="578" spans="1:24" ht="15.75" x14ac:dyDescent="0.25">
      <c r="A578" s="9"/>
      <c r="B578" s="10"/>
      <c r="C578" s="10"/>
      <c r="D578" s="11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1"/>
      <c r="X578" s="1"/>
    </row>
    <row r="579" spans="1:24" ht="15.75" x14ac:dyDescent="0.25">
      <c r="A579" s="9"/>
      <c r="B579" s="10"/>
      <c r="C579" s="10"/>
      <c r="D579" s="11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1"/>
      <c r="X579" s="1"/>
    </row>
    <row r="580" spans="1:24" ht="15.75" x14ac:dyDescent="0.25">
      <c r="A580" s="9"/>
      <c r="B580" s="10"/>
      <c r="C580" s="10"/>
      <c r="D580" s="11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1"/>
      <c r="X580" s="1"/>
    </row>
    <row r="581" spans="1:24" ht="15.75" x14ac:dyDescent="0.25">
      <c r="A581" s="9"/>
      <c r="B581" s="10"/>
      <c r="C581" s="10"/>
      <c r="D581" s="11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1"/>
      <c r="X581" s="1"/>
    </row>
    <row r="582" spans="1:24" ht="15.75" x14ac:dyDescent="0.25">
      <c r="A582" s="9"/>
      <c r="B582" s="10"/>
      <c r="C582" s="10"/>
      <c r="D582" s="11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1"/>
      <c r="X582" s="1"/>
    </row>
    <row r="583" spans="1:24" ht="15.75" x14ac:dyDescent="0.25">
      <c r="A583" s="9"/>
      <c r="B583" s="10"/>
      <c r="C583" s="10"/>
      <c r="D583" s="11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1"/>
      <c r="X583" s="1"/>
    </row>
    <row r="584" spans="1:24" ht="15.75" x14ac:dyDescent="0.25">
      <c r="A584" s="9"/>
      <c r="B584" s="10"/>
      <c r="C584" s="10"/>
      <c r="D584" s="11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1"/>
      <c r="X584" s="1"/>
    </row>
    <row r="585" spans="1:24" ht="15.75" x14ac:dyDescent="0.25">
      <c r="A585" s="9"/>
      <c r="B585" s="10"/>
      <c r="C585" s="10"/>
      <c r="D585" s="11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1"/>
      <c r="X585" s="1"/>
    </row>
    <row r="586" spans="1:24" ht="15.75" x14ac:dyDescent="0.25">
      <c r="A586" s="9"/>
      <c r="B586" s="10"/>
      <c r="C586" s="10"/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1"/>
      <c r="X586" s="1"/>
    </row>
    <row r="587" spans="1:24" ht="15.75" x14ac:dyDescent="0.25">
      <c r="A587" s="9"/>
      <c r="B587" s="10"/>
      <c r="C587" s="10"/>
      <c r="D587" s="11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1"/>
      <c r="X587" s="1"/>
    </row>
    <row r="588" spans="1:24" ht="15.75" x14ac:dyDescent="0.25">
      <c r="A588" s="9"/>
      <c r="B588" s="10"/>
      <c r="C588" s="10"/>
      <c r="D588" s="11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1"/>
      <c r="X588" s="1"/>
    </row>
    <row r="589" spans="1:24" ht="15.75" x14ac:dyDescent="0.25">
      <c r="A589" s="9"/>
      <c r="B589" s="10"/>
      <c r="C589" s="10"/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1"/>
      <c r="X589" s="1"/>
    </row>
    <row r="590" spans="1:24" ht="15.75" x14ac:dyDescent="0.25">
      <c r="A590" s="9"/>
      <c r="B590" s="10"/>
      <c r="C590" s="10"/>
      <c r="D590" s="11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1"/>
      <c r="X590" s="1"/>
    </row>
    <row r="591" spans="1:24" ht="15.75" x14ac:dyDescent="0.25">
      <c r="A591" s="9"/>
      <c r="B591" s="10"/>
      <c r="C591" s="10"/>
      <c r="D591" s="11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1"/>
      <c r="X591" s="1"/>
    </row>
    <row r="592" spans="1:24" ht="15.75" x14ac:dyDescent="0.25">
      <c r="A592" s="9"/>
      <c r="B592" s="10"/>
      <c r="C592" s="10"/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1"/>
      <c r="X592" s="1"/>
    </row>
    <row r="593" spans="1:24" ht="15.75" x14ac:dyDescent="0.25">
      <c r="A593" s="9"/>
      <c r="B593" s="10"/>
      <c r="C593" s="10"/>
      <c r="D593" s="11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1"/>
      <c r="X593" s="1"/>
    </row>
    <row r="594" spans="1:24" ht="15.75" x14ac:dyDescent="0.25">
      <c r="A594" s="9"/>
      <c r="B594" s="10"/>
      <c r="C594" s="10"/>
      <c r="D594" s="11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1"/>
      <c r="X594" s="1"/>
    </row>
    <row r="595" spans="1:24" ht="15.75" x14ac:dyDescent="0.25">
      <c r="A595" s="9"/>
      <c r="B595" s="10"/>
      <c r="C595" s="10"/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1"/>
      <c r="X595" s="1"/>
    </row>
    <row r="596" spans="1:24" ht="15.75" x14ac:dyDescent="0.25">
      <c r="A596" s="9"/>
      <c r="B596" s="10"/>
      <c r="C596" s="10"/>
      <c r="D596" s="11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1"/>
      <c r="X596" s="1"/>
    </row>
    <row r="597" spans="1:24" ht="15.75" x14ac:dyDescent="0.25">
      <c r="A597" s="9"/>
      <c r="B597" s="10"/>
      <c r="C597" s="10"/>
      <c r="D597" s="11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1"/>
      <c r="X597" s="1"/>
    </row>
    <row r="598" spans="1:24" ht="15.75" x14ac:dyDescent="0.25">
      <c r="A598" s="9"/>
      <c r="B598" s="10"/>
      <c r="C598" s="10"/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1"/>
      <c r="X598" s="1"/>
    </row>
    <row r="599" spans="1:24" ht="15.75" x14ac:dyDescent="0.25">
      <c r="A599" s="9"/>
      <c r="B599" s="10"/>
      <c r="C599" s="10"/>
      <c r="D599" s="11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1"/>
      <c r="X599" s="1"/>
    </row>
    <row r="600" spans="1:24" ht="15.75" x14ac:dyDescent="0.25">
      <c r="A600" s="9"/>
      <c r="B600" s="10"/>
      <c r="C600" s="10"/>
      <c r="D600" s="11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1"/>
      <c r="X600" s="1"/>
    </row>
    <row r="601" spans="1:24" ht="15.75" x14ac:dyDescent="0.25">
      <c r="A601" s="9"/>
      <c r="B601" s="10"/>
      <c r="C601" s="10"/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1"/>
      <c r="X601" s="1"/>
    </row>
    <row r="602" spans="1:24" ht="15.75" x14ac:dyDescent="0.25">
      <c r="A602" s="9"/>
      <c r="B602" s="10"/>
      <c r="C602" s="10"/>
      <c r="D602" s="11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1"/>
      <c r="X602" s="1"/>
    </row>
    <row r="603" spans="1:24" ht="15.75" x14ac:dyDescent="0.25">
      <c r="A603" s="9"/>
      <c r="B603" s="10"/>
      <c r="C603" s="10"/>
      <c r="D603" s="11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1"/>
      <c r="X603" s="1"/>
    </row>
    <row r="604" spans="1:24" ht="15.75" x14ac:dyDescent="0.25">
      <c r="A604" s="9"/>
      <c r="B604" s="10"/>
      <c r="C604" s="10"/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1"/>
      <c r="X604" s="1"/>
    </row>
    <row r="605" spans="1:24" ht="15.75" x14ac:dyDescent="0.25">
      <c r="A605" s="9"/>
      <c r="B605" s="10"/>
      <c r="C605" s="10"/>
      <c r="D605" s="11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1"/>
      <c r="X605" s="1"/>
    </row>
    <row r="606" spans="1:24" ht="15.75" x14ac:dyDescent="0.25">
      <c r="A606" s="9"/>
      <c r="B606" s="10"/>
      <c r="C606" s="10"/>
      <c r="D606" s="11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1"/>
      <c r="X606" s="1"/>
    </row>
    <row r="607" spans="1:24" ht="15.75" x14ac:dyDescent="0.25">
      <c r="A607" s="9"/>
      <c r="B607" s="10"/>
      <c r="C607" s="10"/>
      <c r="D607" s="11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1"/>
      <c r="X607" s="1"/>
    </row>
    <row r="608" spans="1:24" ht="15.75" x14ac:dyDescent="0.25">
      <c r="A608" s="9"/>
      <c r="B608" s="10"/>
      <c r="C608" s="10"/>
      <c r="D608" s="11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1"/>
      <c r="X608" s="1"/>
    </row>
    <row r="609" spans="1:24" ht="15.75" x14ac:dyDescent="0.25">
      <c r="A609" s="9"/>
      <c r="B609" s="10"/>
      <c r="C609" s="10"/>
      <c r="D609" s="11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1"/>
      <c r="X609" s="1"/>
    </row>
    <row r="610" spans="1:24" ht="15.75" x14ac:dyDescent="0.25">
      <c r="A610" s="9"/>
      <c r="B610" s="10"/>
      <c r="C610" s="10"/>
      <c r="D610" s="11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1"/>
      <c r="X610" s="1"/>
    </row>
    <row r="611" spans="1:24" ht="15.75" x14ac:dyDescent="0.25">
      <c r="A611" s="9"/>
      <c r="B611" s="10"/>
      <c r="C611" s="10"/>
      <c r="D611" s="11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1"/>
      <c r="X611" s="1"/>
    </row>
    <row r="612" spans="1:24" ht="15.75" x14ac:dyDescent="0.25">
      <c r="A612" s="9"/>
      <c r="B612" s="10"/>
      <c r="C612" s="10"/>
      <c r="D612" s="11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1"/>
      <c r="X612" s="1"/>
    </row>
    <row r="613" spans="1:24" ht="15.75" x14ac:dyDescent="0.25">
      <c r="A613" s="9"/>
      <c r="B613" s="10"/>
      <c r="C613" s="10"/>
      <c r="D613" s="11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1"/>
      <c r="X613" s="1"/>
    </row>
    <row r="614" spans="1:24" ht="15.75" x14ac:dyDescent="0.25">
      <c r="A614" s="9"/>
      <c r="B614" s="10"/>
      <c r="C614" s="10"/>
      <c r="D614" s="11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1"/>
      <c r="X614" s="1"/>
    </row>
    <row r="615" spans="1:24" ht="15.75" x14ac:dyDescent="0.25">
      <c r="A615" s="9"/>
      <c r="B615" s="10"/>
      <c r="C615" s="10"/>
      <c r="D615" s="11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1"/>
      <c r="X615" s="1"/>
    </row>
    <row r="616" spans="1:24" ht="15.75" x14ac:dyDescent="0.25">
      <c r="A616" s="9"/>
      <c r="B616" s="10"/>
      <c r="C616" s="10"/>
      <c r="D616" s="11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1"/>
      <c r="X616" s="1"/>
    </row>
    <row r="617" spans="1:24" ht="15.75" x14ac:dyDescent="0.25">
      <c r="A617" s="9"/>
      <c r="B617" s="10"/>
      <c r="C617" s="10"/>
      <c r="D617" s="11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1"/>
      <c r="X617" s="1"/>
    </row>
    <row r="618" spans="1:24" ht="15.75" x14ac:dyDescent="0.25">
      <c r="A618" s="9"/>
      <c r="B618" s="10"/>
      <c r="C618" s="10"/>
      <c r="D618" s="11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1"/>
      <c r="X618" s="1"/>
    </row>
    <row r="619" spans="1:24" ht="15.75" x14ac:dyDescent="0.25">
      <c r="A619" s="9"/>
      <c r="B619" s="10"/>
      <c r="C619" s="10"/>
      <c r="D619" s="11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1"/>
      <c r="X619" s="1"/>
    </row>
    <row r="620" spans="1:24" ht="15.75" x14ac:dyDescent="0.25">
      <c r="A620" s="9"/>
      <c r="B620" s="10"/>
      <c r="C620" s="10"/>
      <c r="D620" s="11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1"/>
      <c r="X620" s="1"/>
    </row>
    <row r="621" spans="1:24" ht="15.75" x14ac:dyDescent="0.25">
      <c r="A621" s="9"/>
      <c r="B621" s="10"/>
      <c r="C621" s="10"/>
      <c r="D621" s="11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1"/>
      <c r="X621" s="1"/>
    </row>
    <row r="622" spans="1:24" ht="15.75" x14ac:dyDescent="0.25">
      <c r="A622" s="9"/>
      <c r="B622" s="10"/>
      <c r="C622" s="10"/>
      <c r="D622" s="11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1"/>
      <c r="X622" s="1"/>
    </row>
    <row r="623" spans="1:24" ht="15.75" x14ac:dyDescent="0.25">
      <c r="A623" s="9"/>
      <c r="B623" s="10"/>
      <c r="C623" s="10"/>
      <c r="D623" s="11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1"/>
      <c r="X623" s="1"/>
    </row>
    <row r="624" spans="1:24" ht="15.75" x14ac:dyDescent="0.25">
      <c r="A624" s="9"/>
      <c r="B624" s="10"/>
      <c r="C624" s="10"/>
      <c r="D624" s="11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1"/>
      <c r="X624" s="1"/>
    </row>
    <row r="625" spans="1:24" ht="15.75" x14ac:dyDescent="0.25">
      <c r="A625" s="9"/>
      <c r="B625" s="10"/>
      <c r="C625" s="10"/>
      <c r="D625" s="11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1"/>
      <c r="X625" s="1"/>
    </row>
    <row r="626" spans="1:24" ht="15.75" x14ac:dyDescent="0.25">
      <c r="A626" s="9"/>
      <c r="B626" s="10"/>
      <c r="C626" s="10"/>
      <c r="D626" s="11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1"/>
      <c r="X626" s="1"/>
    </row>
    <row r="627" spans="1:24" ht="15.75" x14ac:dyDescent="0.25">
      <c r="A627" s="9"/>
      <c r="B627" s="10"/>
      <c r="C627" s="10"/>
      <c r="D627" s="11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1"/>
      <c r="X627" s="1"/>
    </row>
    <row r="628" spans="1:24" ht="15.75" x14ac:dyDescent="0.25">
      <c r="A628" s="9"/>
      <c r="B628" s="10"/>
      <c r="C628" s="10"/>
      <c r="D628" s="11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1"/>
      <c r="X628" s="1"/>
    </row>
    <row r="629" spans="1:24" ht="15.75" x14ac:dyDescent="0.25">
      <c r="A629" s="9"/>
      <c r="B629" s="10"/>
      <c r="C629" s="10"/>
      <c r="D629" s="11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1"/>
      <c r="X629" s="1"/>
    </row>
    <row r="630" spans="1:24" ht="15.75" x14ac:dyDescent="0.25">
      <c r="A630" s="9"/>
      <c r="B630" s="10"/>
      <c r="C630" s="10"/>
      <c r="D630" s="11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1"/>
      <c r="X630" s="1"/>
    </row>
    <row r="631" spans="1:24" ht="15.75" x14ac:dyDescent="0.25">
      <c r="A631" s="9"/>
      <c r="B631" s="10"/>
      <c r="C631" s="10"/>
      <c r="D631" s="11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1"/>
      <c r="X631" s="1"/>
    </row>
    <row r="632" spans="1:24" ht="15.75" x14ac:dyDescent="0.25">
      <c r="A632" s="9"/>
      <c r="B632" s="10"/>
      <c r="C632" s="10"/>
      <c r="D632" s="11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1"/>
      <c r="X632" s="1"/>
    </row>
    <row r="633" spans="1:24" ht="15.75" x14ac:dyDescent="0.25">
      <c r="A633" s="9"/>
      <c r="B633" s="10"/>
      <c r="C633" s="10"/>
      <c r="D633" s="11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1"/>
      <c r="X633" s="1"/>
    </row>
    <row r="634" spans="1:24" ht="15.75" x14ac:dyDescent="0.25">
      <c r="A634" s="9"/>
      <c r="B634" s="10"/>
      <c r="C634" s="10"/>
      <c r="D634" s="11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1"/>
      <c r="X634" s="1"/>
    </row>
    <row r="635" spans="1:24" ht="15.75" x14ac:dyDescent="0.25">
      <c r="A635" s="9"/>
      <c r="B635" s="10"/>
      <c r="C635" s="10"/>
      <c r="D635" s="11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1"/>
      <c r="X635" s="1"/>
    </row>
    <row r="636" spans="1:24" ht="15.75" x14ac:dyDescent="0.25">
      <c r="A636" s="9"/>
      <c r="B636" s="10"/>
      <c r="C636" s="10"/>
      <c r="D636" s="11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1"/>
      <c r="X636" s="1"/>
    </row>
    <row r="637" spans="1:24" ht="15.75" x14ac:dyDescent="0.25">
      <c r="A637" s="9"/>
      <c r="B637" s="10"/>
      <c r="C637" s="15"/>
      <c r="D637" s="11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1"/>
      <c r="X637" s="1"/>
    </row>
    <row r="638" spans="1:24" ht="15.75" x14ac:dyDescent="0.25">
      <c r="A638" s="9"/>
      <c r="B638" s="10"/>
      <c r="C638" s="10"/>
      <c r="D638" s="11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1"/>
      <c r="X638" s="1"/>
    </row>
    <row r="639" spans="1:24" ht="15.75" x14ac:dyDescent="0.25">
      <c r="A639" s="9"/>
      <c r="B639" s="10"/>
      <c r="C639" s="10"/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1"/>
      <c r="X639" s="1"/>
    </row>
    <row r="640" spans="1:24" ht="15.75" x14ac:dyDescent="0.25">
      <c r="A640" s="9"/>
      <c r="B640" s="10"/>
      <c r="C640" s="10"/>
      <c r="D640" s="11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1"/>
      <c r="X640" s="1"/>
    </row>
    <row r="641" spans="1:24" ht="15.75" x14ac:dyDescent="0.25">
      <c r="A641" s="9"/>
      <c r="B641" s="10"/>
      <c r="C641" s="10"/>
      <c r="D641" s="11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1"/>
      <c r="X641" s="1"/>
    </row>
    <row r="642" spans="1:24" ht="15.75" x14ac:dyDescent="0.25">
      <c r="A642" s="9"/>
      <c r="B642" s="10"/>
      <c r="C642" s="10"/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1"/>
      <c r="X642" s="1"/>
    </row>
    <row r="643" spans="1:24" ht="15.75" x14ac:dyDescent="0.25">
      <c r="A643" s="9"/>
      <c r="B643" s="10"/>
      <c r="C643" s="10"/>
      <c r="D643" s="11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1"/>
      <c r="X643" s="1"/>
    </row>
    <row r="644" spans="1:24" ht="15.75" x14ac:dyDescent="0.25">
      <c r="A644" s="9"/>
      <c r="B644" s="10"/>
      <c r="C644" s="10"/>
      <c r="D644" s="11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1"/>
      <c r="X644" s="1"/>
    </row>
    <row r="645" spans="1:24" ht="15.75" x14ac:dyDescent="0.25">
      <c r="A645" s="9"/>
      <c r="B645" s="10"/>
      <c r="C645" s="10"/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1"/>
      <c r="X645" s="1"/>
    </row>
    <row r="646" spans="1:24" ht="15.75" x14ac:dyDescent="0.25">
      <c r="A646" s="9"/>
      <c r="B646" s="10"/>
      <c r="C646" s="10"/>
      <c r="D646" s="11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1"/>
      <c r="X646" s="1"/>
    </row>
    <row r="647" spans="1:24" ht="15.75" x14ac:dyDescent="0.25">
      <c r="A647" s="9"/>
      <c r="B647" s="10"/>
      <c r="C647" s="10"/>
      <c r="D647" s="11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1"/>
      <c r="X647" s="1"/>
    </row>
    <row r="648" spans="1:24" ht="15.75" x14ac:dyDescent="0.25">
      <c r="A648" s="9"/>
      <c r="B648" s="10"/>
      <c r="C648" s="10"/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1"/>
      <c r="X648" s="1"/>
    </row>
    <row r="649" spans="1:24" ht="15.75" x14ac:dyDescent="0.25">
      <c r="A649" s="9"/>
      <c r="B649" s="10"/>
      <c r="C649" s="10"/>
      <c r="D649" s="11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1"/>
      <c r="X649" s="1"/>
    </row>
    <row r="650" spans="1:24" ht="15.75" x14ac:dyDescent="0.25">
      <c r="A650" s="9"/>
      <c r="B650" s="10"/>
      <c r="C650" s="10"/>
      <c r="D650" s="11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1"/>
      <c r="X650" s="1"/>
    </row>
    <row r="651" spans="1:24" ht="15.75" x14ac:dyDescent="0.25">
      <c r="A651" s="9"/>
      <c r="B651" s="10"/>
      <c r="C651" s="10"/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1"/>
      <c r="X651" s="1"/>
    </row>
    <row r="652" spans="1:24" ht="15.75" x14ac:dyDescent="0.25">
      <c r="A652" s="9"/>
      <c r="B652" s="10"/>
      <c r="C652" s="10"/>
      <c r="D652" s="11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1"/>
      <c r="X652" s="1"/>
    </row>
    <row r="653" spans="1:24" ht="15.75" x14ac:dyDescent="0.25">
      <c r="A653" s="9"/>
      <c r="B653" s="10"/>
      <c r="C653" s="10"/>
      <c r="D653" s="11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1"/>
      <c r="X653" s="1"/>
    </row>
    <row r="654" spans="1:24" ht="15.75" x14ac:dyDescent="0.25">
      <c r="A654" s="9"/>
      <c r="B654" s="10"/>
      <c r="C654" s="10"/>
      <c r="D654" s="11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1"/>
      <c r="X654" s="1"/>
    </row>
    <row r="655" spans="1:24" ht="15.75" x14ac:dyDescent="0.25">
      <c r="A655" s="9"/>
      <c r="B655" s="10"/>
      <c r="C655" s="10"/>
      <c r="D655" s="11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1"/>
      <c r="X655" s="1"/>
    </row>
    <row r="656" spans="1:24" ht="15.75" x14ac:dyDescent="0.25">
      <c r="A656" s="9"/>
      <c r="B656" s="10"/>
      <c r="C656" s="10"/>
      <c r="D656" s="11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1"/>
      <c r="X656" s="1"/>
    </row>
    <row r="657" spans="1:24" ht="15.75" x14ac:dyDescent="0.25">
      <c r="A657" s="9"/>
      <c r="B657" s="10"/>
      <c r="C657" s="10"/>
      <c r="D657" s="11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1"/>
      <c r="X657" s="1"/>
    </row>
    <row r="658" spans="1:24" ht="15.75" x14ac:dyDescent="0.25">
      <c r="A658" s="9"/>
      <c r="B658" s="10"/>
      <c r="C658" s="10"/>
      <c r="D658" s="11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1"/>
      <c r="X658" s="1"/>
    </row>
    <row r="659" spans="1:24" ht="15.75" x14ac:dyDescent="0.25">
      <c r="A659" s="9"/>
      <c r="B659" s="10"/>
      <c r="C659" s="10"/>
      <c r="D659" s="11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1"/>
      <c r="X659" s="1"/>
    </row>
    <row r="660" spans="1:24" ht="15.75" x14ac:dyDescent="0.25">
      <c r="A660" s="9"/>
      <c r="B660" s="10"/>
      <c r="C660" s="10"/>
      <c r="D660" s="11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1"/>
      <c r="X660" s="1"/>
    </row>
    <row r="661" spans="1:24" ht="15.75" x14ac:dyDescent="0.25">
      <c r="A661" s="9"/>
      <c r="B661" s="10"/>
      <c r="C661" s="10"/>
      <c r="D661" s="11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1"/>
      <c r="X661" s="1"/>
    </row>
    <row r="662" spans="1:24" ht="15.75" x14ac:dyDescent="0.25">
      <c r="A662" s="9"/>
      <c r="B662" s="10"/>
      <c r="C662" s="10"/>
      <c r="D662" s="11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1"/>
      <c r="X662" s="1"/>
    </row>
    <row r="663" spans="1:24" ht="15.75" x14ac:dyDescent="0.25">
      <c r="A663" s="9"/>
      <c r="B663" s="10"/>
      <c r="C663" s="10"/>
      <c r="D663" s="11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1"/>
      <c r="X663" s="1"/>
    </row>
    <row r="664" spans="1:24" ht="15.75" x14ac:dyDescent="0.25">
      <c r="A664" s="9"/>
      <c r="B664" s="10"/>
      <c r="C664" s="10"/>
      <c r="D664" s="11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1"/>
      <c r="X664" s="1"/>
    </row>
    <row r="665" spans="1:24" ht="15.75" x14ac:dyDescent="0.25">
      <c r="A665" s="9"/>
      <c r="B665" s="10"/>
      <c r="C665" s="10"/>
      <c r="D665" s="11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1"/>
      <c r="X665" s="1"/>
    </row>
    <row r="666" spans="1:24" ht="15.75" x14ac:dyDescent="0.25">
      <c r="A666" s="9"/>
      <c r="B666" s="10"/>
      <c r="C666" s="10"/>
      <c r="D666" s="11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1"/>
      <c r="X666" s="1"/>
    </row>
    <row r="667" spans="1:24" ht="15.75" x14ac:dyDescent="0.25">
      <c r="A667" s="9"/>
      <c r="B667" s="10"/>
      <c r="C667" s="10"/>
      <c r="D667" s="11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1"/>
      <c r="X667" s="1"/>
    </row>
    <row r="668" spans="1:24" ht="15.75" x14ac:dyDescent="0.25">
      <c r="A668" s="9"/>
      <c r="B668" s="10"/>
      <c r="C668" s="10"/>
      <c r="D668" s="11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1"/>
      <c r="X668" s="1"/>
    </row>
    <row r="669" spans="1:24" ht="15.75" x14ac:dyDescent="0.25">
      <c r="A669" s="9"/>
      <c r="B669" s="10"/>
      <c r="C669" s="10"/>
      <c r="D669" s="11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1"/>
      <c r="X669" s="1"/>
    </row>
    <row r="670" spans="1:24" ht="15.75" x14ac:dyDescent="0.25">
      <c r="A670" s="9"/>
      <c r="B670" s="10"/>
      <c r="C670" s="10"/>
      <c r="D670" s="11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1"/>
      <c r="X670" s="1"/>
    </row>
    <row r="671" spans="1:24" ht="15.75" x14ac:dyDescent="0.25">
      <c r="A671" s="9"/>
      <c r="B671" s="10"/>
      <c r="C671" s="10"/>
      <c r="D671" s="11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1"/>
      <c r="X671" s="1"/>
    </row>
    <row r="672" spans="1:24" ht="15.75" x14ac:dyDescent="0.25">
      <c r="A672" s="9"/>
      <c r="B672" s="10"/>
      <c r="C672" s="10"/>
      <c r="D672" s="11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1"/>
      <c r="X672" s="1"/>
    </row>
    <row r="673" spans="1:24" ht="15.75" x14ac:dyDescent="0.25">
      <c r="A673" s="9"/>
      <c r="B673" s="10"/>
      <c r="C673" s="10"/>
      <c r="D673" s="11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1"/>
      <c r="X673" s="1"/>
    </row>
    <row r="674" spans="1:24" ht="15.75" x14ac:dyDescent="0.25">
      <c r="A674" s="9"/>
      <c r="B674" s="10"/>
      <c r="C674" s="10"/>
      <c r="D674" s="11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1"/>
      <c r="X674" s="1"/>
    </row>
    <row r="675" spans="1:24" ht="15.75" x14ac:dyDescent="0.25">
      <c r="A675" s="9"/>
      <c r="B675" s="10"/>
      <c r="C675" s="10"/>
      <c r="D675" s="11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1"/>
      <c r="X675" s="1"/>
    </row>
    <row r="676" spans="1:24" ht="15.75" x14ac:dyDescent="0.25">
      <c r="A676" s="9"/>
      <c r="B676" s="10"/>
      <c r="C676" s="10"/>
      <c r="D676" s="11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1"/>
      <c r="X676" s="1"/>
    </row>
    <row r="677" spans="1:24" ht="15.75" x14ac:dyDescent="0.25">
      <c r="A677" s="9"/>
      <c r="B677" s="10"/>
      <c r="C677" s="10"/>
      <c r="D677" s="11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1"/>
      <c r="X677" s="1"/>
    </row>
    <row r="678" spans="1:24" ht="15.75" x14ac:dyDescent="0.25">
      <c r="A678" s="9"/>
      <c r="B678" s="10"/>
      <c r="C678" s="10"/>
      <c r="D678" s="11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1"/>
      <c r="X678" s="1"/>
    </row>
    <row r="679" spans="1:24" ht="15.75" x14ac:dyDescent="0.25">
      <c r="A679" s="9"/>
      <c r="B679" s="10"/>
      <c r="C679" s="10"/>
      <c r="D679" s="11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1"/>
      <c r="X679" s="1"/>
    </row>
    <row r="680" spans="1:24" ht="15.75" x14ac:dyDescent="0.25">
      <c r="A680" s="9"/>
      <c r="B680" s="10"/>
      <c r="C680" s="10"/>
      <c r="D680" s="11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1"/>
      <c r="X680" s="1"/>
    </row>
    <row r="681" spans="1:24" ht="15.75" x14ac:dyDescent="0.25">
      <c r="A681" s="9"/>
      <c r="B681" s="10"/>
      <c r="C681" s="10"/>
      <c r="D681" s="11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1"/>
      <c r="X681" s="1"/>
    </row>
    <row r="682" spans="1:24" ht="15.75" x14ac:dyDescent="0.25">
      <c r="A682" s="9"/>
      <c r="B682" s="10"/>
      <c r="C682" s="10"/>
      <c r="D682" s="11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1"/>
      <c r="X682" s="1"/>
    </row>
    <row r="683" spans="1:24" ht="15.75" x14ac:dyDescent="0.25">
      <c r="A683" s="9"/>
      <c r="B683" s="10"/>
      <c r="C683" s="10"/>
      <c r="D683" s="11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1"/>
      <c r="X683" s="1"/>
    </row>
    <row r="684" spans="1:24" ht="15.75" x14ac:dyDescent="0.25">
      <c r="A684" s="9"/>
      <c r="B684" s="10"/>
      <c r="C684" s="10"/>
      <c r="D684" s="11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1"/>
      <c r="X684" s="1"/>
    </row>
    <row r="685" spans="1:24" ht="15.75" x14ac:dyDescent="0.25">
      <c r="A685" s="9"/>
      <c r="B685" s="10"/>
      <c r="C685" s="10"/>
      <c r="D685" s="11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1"/>
      <c r="X685" s="1"/>
    </row>
    <row r="686" spans="1:24" ht="15.75" x14ac:dyDescent="0.25">
      <c r="A686" s="9"/>
      <c r="B686" s="10"/>
      <c r="C686" s="10"/>
      <c r="D686" s="11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1"/>
      <c r="X686" s="1"/>
    </row>
    <row r="687" spans="1:24" ht="15.75" x14ac:dyDescent="0.25">
      <c r="A687" s="9"/>
      <c r="B687" s="10"/>
      <c r="C687" s="10"/>
      <c r="D687" s="11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1"/>
      <c r="X687" s="1"/>
    </row>
    <row r="688" spans="1:24" ht="15.75" x14ac:dyDescent="0.25">
      <c r="A688" s="9"/>
      <c r="B688" s="10"/>
      <c r="C688" s="10"/>
      <c r="D688" s="11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1"/>
      <c r="X688" s="1"/>
    </row>
    <row r="689" spans="1:24" ht="15.75" x14ac:dyDescent="0.25">
      <c r="A689" s="9"/>
      <c r="B689" s="10"/>
      <c r="C689" s="10"/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1"/>
      <c r="X689" s="1"/>
    </row>
    <row r="690" spans="1:24" ht="15.75" x14ac:dyDescent="0.25">
      <c r="A690" s="9"/>
      <c r="B690" s="10"/>
      <c r="C690" s="10"/>
      <c r="D690" s="11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1"/>
      <c r="X690" s="1"/>
    </row>
    <row r="691" spans="1:24" ht="15.75" x14ac:dyDescent="0.25">
      <c r="A691" s="9"/>
      <c r="B691" s="10"/>
      <c r="C691" s="10"/>
      <c r="D691" s="11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1"/>
      <c r="X691" s="1"/>
    </row>
    <row r="692" spans="1:24" ht="15.75" x14ac:dyDescent="0.25">
      <c r="A692" s="9"/>
      <c r="B692" s="10"/>
      <c r="C692" s="10"/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1"/>
      <c r="X692" s="1"/>
    </row>
    <row r="693" spans="1:24" ht="15.75" x14ac:dyDescent="0.25">
      <c r="A693" s="9"/>
      <c r="B693" s="10"/>
      <c r="C693" s="10"/>
      <c r="D693" s="11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1"/>
      <c r="X693" s="1"/>
    </row>
    <row r="694" spans="1:24" ht="15.75" x14ac:dyDescent="0.25">
      <c r="A694" s="9"/>
      <c r="B694" s="10"/>
      <c r="C694" s="10"/>
      <c r="D694" s="11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1"/>
      <c r="X694" s="1"/>
    </row>
    <row r="695" spans="1:24" ht="15.75" x14ac:dyDescent="0.25">
      <c r="A695" s="9"/>
      <c r="B695" s="10"/>
      <c r="C695" s="10"/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1"/>
      <c r="X695" s="1"/>
    </row>
    <row r="696" spans="1:24" ht="15.75" x14ac:dyDescent="0.25">
      <c r="A696" s="9"/>
      <c r="B696" s="10"/>
      <c r="C696" s="10"/>
      <c r="D696" s="11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1"/>
      <c r="X696" s="1"/>
    </row>
    <row r="697" spans="1:24" ht="15.75" x14ac:dyDescent="0.25">
      <c r="A697" s="9"/>
      <c r="B697" s="10"/>
      <c r="C697" s="10"/>
      <c r="D697" s="11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1"/>
      <c r="X697" s="1"/>
    </row>
    <row r="698" spans="1:24" ht="15.75" x14ac:dyDescent="0.25">
      <c r="A698" s="9"/>
      <c r="B698" s="10"/>
      <c r="C698" s="10"/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1"/>
      <c r="X698" s="1"/>
    </row>
    <row r="699" spans="1:24" ht="15.75" x14ac:dyDescent="0.25">
      <c r="A699" s="9"/>
      <c r="B699" s="10"/>
      <c r="C699" s="10"/>
      <c r="D699" s="11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1"/>
      <c r="X699" s="1"/>
    </row>
    <row r="700" spans="1:24" ht="15.75" x14ac:dyDescent="0.25">
      <c r="A700" s="9"/>
      <c r="B700" s="10"/>
      <c r="C700" s="10"/>
      <c r="D700" s="11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1"/>
      <c r="X700" s="1"/>
    </row>
    <row r="701" spans="1:24" ht="15.75" x14ac:dyDescent="0.25">
      <c r="A701" s="9"/>
      <c r="B701" s="10"/>
      <c r="C701" s="10"/>
      <c r="D701" s="11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1"/>
      <c r="X701" s="1"/>
    </row>
    <row r="702" spans="1:24" ht="15.75" x14ac:dyDescent="0.25">
      <c r="A702" s="9"/>
      <c r="B702" s="10"/>
      <c r="C702" s="10"/>
      <c r="D702" s="11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1"/>
      <c r="X702" s="1"/>
    </row>
    <row r="703" spans="1:24" ht="15.75" x14ac:dyDescent="0.25">
      <c r="A703" s="9"/>
      <c r="B703" s="10"/>
      <c r="C703" s="10"/>
      <c r="D703" s="11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1"/>
      <c r="X703" s="1"/>
    </row>
    <row r="704" spans="1:24" ht="15.75" x14ac:dyDescent="0.25">
      <c r="A704" s="9"/>
      <c r="B704" s="10"/>
      <c r="C704" s="10"/>
      <c r="D704" s="11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1"/>
      <c r="X704" s="1"/>
    </row>
    <row r="705" spans="1:24" ht="15.75" x14ac:dyDescent="0.25">
      <c r="A705" s="9"/>
      <c r="B705" s="10"/>
      <c r="C705" s="10"/>
      <c r="D705" s="11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1"/>
      <c r="X705" s="1"/>
    </row>
    <row r="706" spans="1:24" ht="15.75" x14ac:dyDescent="0.25">
      <c r="A706" s="9"/>
      <c r="B706" s="10"/>
      <c r="C706" s="10"/>
      <c r="D706" s="11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1"/>
      <c r="X706" s="1"/>
    </row>
    <row r="707" spans="1:24" ht="15.75" x14ac:dyDescent="0.25">
      <c r="A707" s="9"/>
      <c r="B707" s="10"/>
      <c r="C707" s="10"/>
      <c r="D707" s="11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1"/>
      <c r="X707" s="1"/>
    </row>
    <row r="708" spans="1:24" ht="15.75" x14ac:dyDescent="0.25">
      <c r="A708" s="9"/>
      <c r="B708" s="10"/>
      <c r="C708" s="10"/>
      <c r="D708" s="11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1"/>
      <c r="X708" s="1"/>
    </row>
    <row r="709" spans="1:24" ht="15.75" x14ac:dyDescent="0.25">
      <c r="A709" s="9"/>
      <c r="B709" s="10"/>
      <c r="C709" s="10"/>
      <c r="D709" s="11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1"/>
      <c r="X709" s="1"/>
    </row>
    <row r="710" spans="1:24" ht="15.75" x14ac:dyDescent="0.25">
      <c r="A710" s="9"/>
      <c r="B710" s="10"/>
      <c r="C710" s="10"/>
      <c r="D710" s="11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1"/>
      <c r="X710" s="1"/>
    </row>
    <row r="711" spans="1:24" ht="15.75" x14ac:dyDescent="0.25">
      <c r="A711" s="9"/>
      <c r="B711" s="10"/>
      <c r="C711" s="10"/>
      <c r="D711" s="11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1"/>
      <c r="X711" s="1"/>
    </row>
    <row r="712" spans="1:24" ht="15.75" x14ac:dyDescent="0.25">
      <c r="A712" s="9"/>
      <c r="B712" s="10"/>
      <c r="C712" s="10"/>
      <c r="D712" s="11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1"/>
      <c r="X712" s="1"/>
    </row>
    <row r="713" spans="1:24" ht="15.75" x14ac:dyDescent="0.25">
      <c r="A713" s="9"/>
      <c r="B713" s="10"/>
      <c r="C713" s="10"/>
      <c r="D713" s="11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1"/>
      <c r="X713" s="1"/>
    </row>
    <row r="714" spans="1:24" ht="15.75" x14ac:dyDescent="0.25">
      <c r="A714" s="9"/>
      <c r="B714" s="10"/>
      <c r="C714" s="10"/>
      <c r="D714" s="11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1"/>
      <c r="X714" s="1"/>
    </row>
    <row r="715" spans="1:24" ht="15.75" x14ac:dyDescent="0.25">
      <c r="A715" s="9"/>
      <c r="B715" s="10"/>
      <c r="C715" s="10"/>
      <c r="D715" s="11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1"/>
      <c r="X715" s="1"/>
    </row>
    <row r="716" spans="1:24" ht="15.75" x14ac:dyDescent="0.25">
      <c r="A716" s="9"/>
      <c r="B716" s="10"/>
      <c r="C716" s="10"/>
      <c r="D716" s="11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1"/>
      <c r="X716" s="1"/>
    </row>
    <row r="717" spans="1:24" ht="15.75" x14ac:dyDescent="0.25">
      <c r="A717" s="9"/>
      <c r="B717" s="10"/>
      <c r="C717" s="10"/>
      <c r="D717" s="11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1"/>
      <c r="X717" s="1"/>
    </row>
    <row r="718" spans="1:24" ht="15.75" x14ac:dyDescent="0.25">
      <c r="A718" s="9"/>
      <c r="B718" s="10"/>
      <c r="C718" s="10"/>
      <c r="D718" s="11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1"/>
      <c r="X718" s="1"/>
    </row>
    <row r="719" spans="1:24" ht="15.75" x14ac:dyDescent="0.25">
      <c r="A719" s="9"/>
      <c r="B719" s="10"/>
      <c r="C719" s="10"/>
      <c r="D719" s="11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1"/>
      <c r="X719" s="1"/>
    </row>
    <row r="720" spans="1:24" ht="15.75" x14ac:dyDescent="0.25">
      <c r="A720" s="9"/>
      <c r="B720" s="10"/>
      <c r="C720" s="10"/>
      <c r="D720" s="11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1"/>
      <c r="X720" s="1"/>
    </row>
    <row r="721" spans="1:24" ht="15.75" x14ac:dyDescent="0.25">
      <c r="A721" s="9"/>
      <c r="B721" s="10"/>
      <c r="C721" s="10"/>
      <c r="D721" s="11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1"/>
      <c r="X721" s="1"/>
    </row>
    <row r="722" spans="1:24" ht="15.75" x14ac:dyDescent="0.25">
      <c r="A722" s="9"/>
      <c r="B722" s="10"/>
      <c r="C722" s="10"/>
      <c r="D722" s="11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1"/>
      <c r="X722" s="1"/>
    </row>
    <row r="723" spans="1:24" ht="15.75" x14ac:dyDescent="0.25">
      <c r="A723" s="9"/>
      <c r="B723" s="10"/>
      <c r="C723" s="10"/>
      <c r="D723" s="11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1"/>
      <c r="X723" s="1"/>
    </row>
    <row r="724" spans="1:24" ht="15.75" x14ac:dyDescent="0.25">
      <c r="A724" s="9"/>
      <c r="B724" s="10"/>
      <c r="C724" s="10"/>
      <c r="D724" s="11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1"/>
      <c r="X724" s="1"/>
    </row>
    <row r="725" spans="1:24" ht="15.75" x14ac:dyDescent="0.25">
      <c r="A725" s="9"/>
      <c r="B725" s="10"/>
      <c r="C725" s="10"/>
      <c r="D725" s="11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1"/>
      <c r="X725" s="1"/>
    </row>
    <row r="726" spans="1:24" ht="15.75" x14ac:dyDescent="0.25">
      <c r="A726" s="9"/>
      <c r="B726" s="10"/>
      <c r="C726" s="10"/>
      <c r="D726" s="11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1"/>
      <c r="X726" s="1"/>
    </row>
    <row r="727" spans="1:24" ht="15.75" x14ac:dyDescent="0.25">
      <c r="A727" s="9"/>
      <c r="B727" s="10"/>
      <c r="C727" s="10"/>
      <c r="D727" s="11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1"/>
      <c r="X727" s="1"/>
    </row>
    <row r="728" spans="1:24" ht="15.75" x14ac:dyDescent="0.25">
      <c r="A728" s="9"/>
      <c r="B728" s="10"/>
      <c r="C728" s="10"/>
      <c r="D728" s="11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1"/>
      <c r="X728" s="1"/>
    </row>
    <row r="729" spans="1:24" ht="15.75" x14ac:dyDescent="0.25">
      <c r="A729" s="9"/>
      <c r="B729" s="10"/>
      <c r="C729" s="10"/>
      <c r="D729" s="11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1"/>
      <c r="X729" s="1"/>
    </row>
    <row r="730" spans="1:24" ht="15.75" x14ac:dyDescent="0.25">
      <c r="A730" s="9"/>
      <c r="B730" s="10"/>
      <c r="C730" s="10"/>
      <c r="D730" s="11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1"/>
      <c r="X730" s="1"/>
    </row>
    <row r="731" spans="1:24" ht="15.75" x14ac:dyDescent="0.25">
      <c r="A731" s="9"/>
      <c r="B731" s="10"/>
      <c r="C731" s="10"/>
      <c r="D731" s="11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1"/>
      <c r="X731" s="1"/>
    </row>
    <row r="732" spans="1:24" ht="15.75" x14ac:dyDescent="0.25">
      <c r="A732" s="9"/>
      <c r="B732" s="10"/>
      <c r="C732" s="10"/>
      <c r="D732" s="11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1"/>
      <c r="X732" s="1"/>
    </row>
    <row r="733" spans="1:24" ht="15.75" x14ac:dyDescent="0.25">
      <c r="A733" s="9"/>
      <c r="B733" s="10"/>
      <c r="C733" s="10"/>
      <c r="D733" s="11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1"/>
      <c r="X733" s="1"/>
    </row>
    <row r="734" spans="1:24" ht="15.75" x14ac:dyDescent="0.25">
      <c r="A734" s="9"/>
      <c r="B734" s="10"/>
      <c r="C734" s="10"/>
      <c r="D734" s="11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1"/>
      <c r="X734" s="1"/>
    </row>
    <row r="735" spans="1:24" ht="15.75" x14ac:dyDescent="0.25">
      <c r="A735" s="9"/>
      <c r="B735" s="10"/>
      <c r="C735" s="10"/>
      <c r="D735" s="11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1"/>
      <c r="X735" s="1"/>
    </row>
    <row r="736" spans="1:24" ht="15.75" x14ac:dyDescent="0.25">
      <c r="A736" s="9"/>
      <c r="B736" s="10"/>
      <c r="C736" s="10"/>
      <c r="D736" s="11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1"/>
      <c r="X736" s="1"/>
    </row>
    <row r="737" spans="1:24" ht="15.75" x14ac:dyDescent="0.25">
      <c r="A737" s="9"/>
      <c r="B737" s="10"/>
      <c r="C737" s="10"/>
      <c r="D737" s="11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1"/>
      <c r="X737" s="1"/>
    </row>
    <row r="738" spans="1:24" ht="15.75" x14ac:dyDescent="0.25">
      <c r="A738" s="9"/>
      <c r="B738" s="10"/>
      <c r="C738" s="10"/>
      <c r="D738" s="11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1"/>
      <c r="X738" s="1"/>
    </row>
    <row r="739" spans="1:24" ht="15.75" x14ac:dyDescent="0.25">
      <c r="A739" s="9"/>
      <c r="B739" s="10"/>
      <c r="C739" s="10"/>
      <c r="D739" s="11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1"/>
      <c r="X739" s="1"/>
    </row>
    <row r="740" spans="1:24" ht="15.75" x14ac:dyDescent="0.25">
      <c r="A740" s="9"/>
      <c r="B740" s="10"/>
      <c r="C740" s="10"/>
      <c r="D740" s="11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1"/>
      <c r="X740" s="1"/>
    </row>
    <row r="741" spans="1:24" ht="15.75" x14ac:dyDescent="0.25">
      <c r="A741" s="9"/>
      <c r="B741" s="10"/>
      <c r="C741" s="10"/>
      <c r="D741" s="11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1"/>
      <c r="X741" s="1"/>
    </row>
    <row r="742" spans="1:24" ht="15.75" x14ac:dyDescent="0.25">
      <c r="A742" s="9"/>
      <c r="B742" s="10"/>
      <c r="C742" s="10"/>
      <c r="D742" s="11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1"/>
      <c r="X742" s="1"/>
    </row>
    <row r="743" spans="1:24" ht="15.75" x14ac:dyDescent="0.25">
      <c r="A743" s="9"/>
      <c r="B743" s="10"/>
      <c r="C743" s="10"/>
      <c r="D743" s="11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1"/>
      <c r="X743" s="1"/>
    </row>
    <row r="744" spans="1:24" ht="15.75" x14ac:dyDescent="0.25">
      <c r="A744" s="9"/>
      <c r="B744" s="10"/>
      <c r="C744" s="10"/>
      <c r="D744" s="11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1"/>
      <c r="X744" s="1"/>
    </row>
    <row r="745" spans="1:24" ht="15.75" x14ac:dyDescent="0.25">
      <c r="A745" s="9"/>
      <c r="B745" s="10"/>
      <c r="C745" s="10"/>
      <c r="D745" s="11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1"/>
      <c r="X745" s="1"/>
    </row>
    <row r="746" spans="1:24" ht="15.75" x14ac:dyDescent="0.25">
      <c r="A746" s="9"/>
      <c r="B746" s="10"/>
      <c r="C746" s="10"/>
      <c r="D746" s="11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1"/>
      <c r="X746" s="1"/>
    </row>
    <row r="747" spans="1:24" ht="15.75" x14ac:dyDescent="0.25">
      <c r="A747" s="9"/>
      <c r="B747" s="10"/>
      <c r="C747" s="10"/>
      <c r="D747" s="11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1"/>
      <c r="X747" s="1"/>
    </row>
    <row r="748" spans="1:24" ht="15.75" x14ac:dyDescent="0.25">
      <c r="A748" s="9"/>
      <c r="B748" s="10"/>
      <c r="C748" s="10"/>
      <c r="D748" s="11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1"/>
      <c r="X748" s="1"/>
    </row>
    <row r="749" spans="1:24" ht="15.75" x14ac:dyDescent="0.25">
      <c r="A749" s="9"/>
      <c r="B749" s="10"/>
      <c r="C749" s="10"/>
      <c r="D749" s="11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1"/>
      <c r="X749" s="1"/>
    </row>
    <row r="750" spans="1:24" ht="15.75" x14ac:dyDescent="0.25">
      <c r="A750" s="9"/>
      <c r="B750" s="10"/>
      <c r="C750" s="10"/>
      <c r="D750" s="11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1"/>
      <c r="X750" s="1"/>
    </row>
    <row r="751" spans="1:24" ht="15.75" x14ac:dyDescent="0.25">
      <c r="A751" s="9"/>
      <c r="B751" s="10"/>
      <c r="C751" s="10"/>
      <c r="D751" s="11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1"/>
      <c r="X751" s="1"/>
    </row>
    <row r="752" spans="1:24" ht="15.75" x14ac:dyDescent="0.25">
      <c r="A752" s="9"/>
      <c r="B752" s="10"/>
      <c r="C752" s="10"/>
      <c r="D752" s="11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1"/>
      <c r="X752" s="1"/>
    </row>
    <row r="753" spans="1:24" ht="15.75" x14ac:dyDescent="0.25">
      <c r="A753" s="9"/>
      <c r="B753" s="10"/>
      <c r="C753" s="10"/>
      <c r="D753" s="11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1"/>
      <c r="X753" s="1"/>
    </row>
    <row r="754" spans="1:24" ht="15.75" x14ac:dyDescent="0.25">
      <c r="A754" s="9"/>
      <c r="B754" s="10"/>
      <c r="C754" s="10"/>
      <c r="D754" s="11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1"/>
      <c r="X754" s="1"/>
    </row>
    <row r="755" spans="1:24" ht="15.75" x14ac:dyDescent="0.25">
      <c r="A755" s="9"/>
      <c r="B755" s="10"/>
      <c r="C755" s="10"/>
      <c r="D755" s="11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1"/>
      <c r="X755" s="1"/>
    </row>
    <row r="756" spans="1:24" ht="15.75" x14ac:dyDescent="0.25">
      <c r="A756" s="9"/>
      <c r="B756" s="10"/>
      <c r="C756" s="10"/>
      <c r="D756" s="11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1"/>
      <c r="X756" s="1"/>
    </row>
    <row r="757" spans="1:24" ht="15.75" x14ac:dyDescent="0.25">
      <c r="A757" s="9"/>
      <c r="B757" s="10"/>
      <c r="C757" s="10"/>
      <c r="D757" s="11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1"/>
      <c r="X757" s="1"/>
    </row>
    <row r="758" spans="1:24" ht="15.75" x14ac:dyDescent="0.25">
      <c r="A758" s="9"/>
      <c r="B758" s="10"/>
      <c r="C758" s="10"/>
      <c r="D758" s="11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1"/>
      <c r="X758" s="1"/>
    </row>
    <row r="759" spans="1:24" ht="15.75" x14ac:dyDescent="0.25">
      <c r="A759" s="9"/>
      <c r="B759" s="10"/>
      <c r="C759" s="10"/>
      <c r="D759" s="11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1"/>
      <c r="X759" s="1"/>
    </row>
    <row r="760" spans="1:24" ht="15.75" x14ac:dyDescent="0.25">
      <c r="A760" s="9"/>
      <c r="B760" s="10"/>
      <c r="C760" s="10"/>
      <c r="D760" s="11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1"/>
      <c r="X760" s="1"/>
    </row>
    <row r="761" spans="1:24" ht="15.75" x14ac:dyDescent="0.25">
      <c r="A761" s="9"/>
      <c r="B761" s="10"/>
      <c r="C761" s="10"/>
      <c r="D761" s="11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1"/>
      <c r="X761" s="1"/>
    </row>
    <row r="762" spans="1:24" ht="15.75" x14ac:dyDescent="0.25">
      <c r="A762" s="9"/>
      <c r="B762" s="10"/>
      <c r="C762" s="10"/>
      <c r="D762" s="11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1"/>
      <c r="X762" s="1"/>
    </row>
    <row r="763" spans="1:24" ht="15.75" x14ac:dyDescent="0.25">
      <c r="A763" s="9"/>
      <c r="B763" s="10"/>
      <c r="C763" s="10"/>
      <c r="D763" s="11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1"/>
      <c r="X763" s="1"/>
    </row>
    <row r="764" spans="1:24" ht="15.75" x14ac:dyDescent="0.25">
      <c r="A764" s="9"/>
      <c r="B764" s="10"/>
      <c r="C764" s="10"/>
      <c r="D764" s="11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1"/>
      <c r="X764" s="1"/>
    </row>
    <row r="765" spans="1:24" ht="15.75" x14ac:dyDescent="0.25">
      <c r="A765" s="9"/>
      <c r="B765" s="10"/>
      <c r="C765" s="10"/>
      <c r="D765" s="11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1"/>
      <c r="X765" s="1"/>
    </row>
    <row r="766" spans="1:24" ht="15.75" x14ac:dyDescent="0.25">
      <c r="A766" s="9"/>
      <c r="B766" s="10"/>
      <c r="C766" s="10"/>
      <c r="D766" s="11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1"/>
      <c r="X766" s="1"/>
    </row>
    <row r="767" spans="1:24" ht="15.75" x14ac:dyDescent="0.25">
      <c r="A767" s="9"/>
      <c r="B767" s="10"/>
      <c r="C767" s="10"/>
      <c r="D767" s="11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1"/>
      <c r="X767" s="1"/>
    </row>
    <row r="768" spans="1:24" ht="15.75" x14ac:dyDescent="0.25">
      <c r="A768" s="9"/>
      <c r="B768" s="10"/>
      <c r="C768" s="10"/>
      <c r="D768" s="11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1"/>
      <c r="X768" s="1"/>
    </row>
    <row r="769" spans="1:24" ht="15.75" x14ac:dyDescent="0.25">
      <c r="A769" s="9"/>
      <c r="B769" s="10"/>
      <c r="C769" s="10"/>
      <c r="D769" s="11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1"/>
      <c r="X769" s="1"/>
    </row>
    <row r="770" spans="1:24" ht="15.75" x14ac:dyDescent="0.25">
      <c r="A770" s="9"/>
      <c r="B770" s="10"/>
      <c r="C770" s="10"/>
      <c r="D770" s="11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1"/>
      <c r="X770" s="1"/>
    </row>
    <row r="771" spans="1:24" ht="15.75" x14ac:dyDescent="0.25">
      <c r="A771" s="9"/>
      <c r="B771" s="10"/>
      <c r="C771" s="10"/>
      <c r="D771" s="11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1"/>
      <c r="X771" s="1"/>
    </row>
    <row r="772" spans="1:24" ht="15.75" x14ac:dyDescent="0.25">
      <c r="A772" s="9"/>
      <c r="B772" s="10"/>
      <c r="C772" s="10"/>
      <c r="D772" s="11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1"/>
      <c r="X772" s="1"/>
    </row>
    <row r="773" spans="1:24" ht="15.75" x14ac:dyDescent="0.25">
      <c r="A773" s="9"/>
      <c r="B773" s="10"/>
      <c r="C773" s="10"/>
      <c r="D773" s="11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1"/>
      <c r="X773" s="1"/>
    </row>
    <row r="774" spans="1:24" ht="15.75" x14ac:dyDescent="0.25">
      <c r="A774" s="9"/>
      <c r="B774" s="10"/>
      <c r="C774" s="10"/>
      <c r="D774" s="11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1"/>
      <c r="X774" s="1"/>
    </row>
    <row r="775" spans="1:24" ht="15.75" x14ac:dyDescent="0.25">
      <c r="A775" s="9"/>
      <c r="B775" s="10"/>
      <c r="C775" s="10"/>
      <c r="D775" s="11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1"/>
      <c r="X775" s="1"/>
    </row>
    <row r="776" spans="1:24" ht="15.75" x14ac:dyDescent="0.25">
      <c r="A776" s="9"/>
      <c r="B776" s="10"/>
      <c r="C776" s="10"/>
      <c r="D776" s="11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1"/>
      <c r="X776" s="1"/>
    </row>
    <row r="777" spans="1:24" ht="15.75" x14ac:dyDescent="0.25">
      <c r="A777" s="9"/>
      <c r="B777" s="10"/>
      <c r="C777" s="10"/>
      <c r="D777" s="11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1"/>
      <c r="X777" s="1"/>
    </row>
    <row r="778" spans="1:24" ht="15.75" x14ac:dyDescent="0.25">
      <c r="A778" s="9"/>
      <c r="B778" s="10"/>
      <c r="C778" s="10"/>
      <c r="D778" s="11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1"/>
      <c r="X778" s="1"/>
    </row>
    <row r="779" spans="1:24" ht="15.75" x14ac:dyDescent="0.25">
      <c r="A779" s="9"/>
      <c r="B779" s="10"/>
      <c r="C779" s="10"/>
      <c r="D779" s="11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1"/>
      <c r="X779" s="1"/>
    </row>
    <row r="780" spans="1:24" ht="15.75" x14ac:dyDescent="0.25">
      <c r="A780" s="9"/>
      <c r="B780" s="10"/>
      <c r="C780" s="10"/>
      <c r="D780" s="11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1"/>
      <c r="X780" s="1"/>
    </row>
    <row r="781" spans="1:24" ht="15.75" x14ac:dyDescent="0.25">
      <c r="A781" s="9"/>
      <c r="B781" s="10"/>
      <c r="C781" s="10"/>
      <c r="D781" s="11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1"/>
      <c r="X781" s="1"/>
    </row>
    <row r="782" spans="1:24" ht="15.75" x14ac:dyDescent="0.25">
      <c r="A782" s="9"/>
      <c r="B782" s="10"/>
      <c r="C782" s="10"/>
      <c r="D782" s="11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1"/>
      <c r="X782" s="1"/>
    </row>
    <row r="783" spans="1:24" ht="15.75" x14ac:dyDescent="0.25">
      <c r="A783" s="9"/>
      <c r="B783" s="10"/>
      <c r="C783" s="10"/>
      <c r="D783" s="11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1"/>
      <c r="X783" s="1"/>
    </row>
    <row r="784" spans="1:24" ht="15.75" x14ac:dyDescent="0.25">
      <c r="A784" s="9"/>
      <c r="B784" s="10"/>
      <c r="C784" s="10"/>
      <c r="D784" s="11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1"/>
      <c r="X784" s="1"/>
    </row>
    <row r="785" spans="1:24" ht="15.75" x14ac:dyDescent="0.25">
      <c r="A785" s="9"/>
      <c r="B785" s="10"/>
      <c r="C785" s="10"/>
      <c r="D785" s="11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1"/>
      <c r="X785" s="1"/>
    </row>
    <row r="786" spans="1:24" ht="15.75" x14ac:dyDescent="0.25">
      <c r="A786" s="9"/>
      <c r="B786" s="10"/>
      <c r="C786" s="10"/>
      <c r="D786" s="11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1"/>
      <c r="X786" s="1"/>
    </row>
    <row r="787" spans="1:24" ht="15.75" x14ac:dyDescent="0.25">
      <c r="A787" s="9"/>
      <c r="B787" s="10"/>
      <c r="C787" s="10"/>
      <c r="D787" s="11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1"/>
      <c r="X787" s="1"/>
    </row>
    <row r="788" spans="1:24" ht="15.75" x14ac:dyDescent="0.25">
      <c r="A788" s="9"/>
      <c r="B788" s="10"/>
      <c r="C788" s="10"/>
      <c r="D788" s="11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1"/>
      <c r="X788" s="1"/>
    </row>
    <row r="789" spans="1:24" ht="15.75" x14ac:dyDescent="0.25">
      <c r="A789" s="9"/>
      <c r="B789" s="10"/>
      <c r="C789" s="10"/>
      <c r="D789" s="11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1"/>
      <c r="X789" s="1"/>
    </row>
    <row r="790" spans="1:24" ht="15.75" x14ac:dyDescent="0.25">
      <c r="A790" s="9"/>
      <c r="B790" s="10"/>
      <c r="C790" s="10"/>
      <c r="D790" s="11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1"/>
      <c r="X790" s="1"/>
    </row>
    <row r="791" spans="1:24" ht="15.75" x14ac:dyDescent="0.25">
      <c r="A791" s="9"/>
      <c r="B791" s="10"/>
      <c r="C791" s="10"/>
      <c r="D791" s="11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1"/>
      <c r="X791" s="1"/>
    </row>
    <row r="792" spans="1:24" ht="15.75" x14ac:dyDescent="0.25">
      <c r="A792" s="9"/>
      <c r="B792" s="10"/>
      <c r="C792" s="10"/>
      <c r="D792" s="11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1"/>
      <c r="X792" s="1"/>
    </row>
    <row r="793" spans="1:24" ht="15.75" x14ac:dyDescent="0.25">
      <c r="A793" s="9"/>
      <c r="B793" s="10"/>
      <c r="C793" s="10"/>
      <c r="D793" s="11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1"/>
      <c r="X793" s="1"/>
    </row>
    <row r="794" spans="1:24" ht="15.75" x14ac:dyDescent="0.25">
      <c r="A794" s="9"/>
      <c r="B794" s="10"/>
      <c r="C794" s="10"/>
      <c r="D794" s="11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1"/>
      <c r="X794" s="1"/>
    </row>
    <row r="795" spans="1:24" ht="15.75" x14ac:dyDescent="0.25">
      <c r="A795" s="9"/>
      <c r="B795" s="10"/>
      <c r="C795" s="10"/>
      <c r="D795" s="11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1"/>
      <c r="X795" s="1"/>
    </row>
    <row r="796" spans="1:24" ht="15.75" x14ac:dyDescent="0.25">
      <c r="A796" s="9"/>
      <c r="B796" s="10"/>
      <c r="C796" s="10"/>
      <c r="D796" s="11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1"/>
      <c r="X796" s="1"/>
    </row>
    <row r="797" spans="1:24" ht="15.75" x14ac:dyDescent="0.25">
      <c r="A797" s="9"/>
      <c r="B797" s="10"/>
      <c r="C797" s="10"/>
      <c r="D797" s="11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1"/>
      <c r="X797" s="1"/>
    </row>
    <row r="798" spans="1:24" ht="15.75" x14ac:dyDescent="0.25">
      <c r="A798" s="9"/>
      <c r="B798" s="10"/>
      <c r="C798" s="10"/>
      <c r="D798" s="11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1"/>
      <c r="X798" s="1"/>
    </row>
    <row r="799" spans="1:24" ht="15.75" x14ac:dyDescent="0.25">
      <c r="A799" s="9"/>
      <c r="B799" s="10"/>
      <c r="C799" s="10"/>
      <c r="D799" s="11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1"/>
      <c r="X799" s="1"/>
    </row>
    <row r="800" spans="1:24" ht="15.75" x14ac:dyDescent="0.25">
      <c r="A800" s="9"/>
      <c r="B800" s="10"/>
      <c r="C800" s="10"/>
      <c r="D800" s="11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1"/>
      <c r="X800" s="1"/>
    </row>
    <row r="801" spans="1:24" ht="15.75" x14ac:dyDescent="0.25">
      <c r="A801" s="9"/>
      <c r="B801" s="10"/>
      <c r="C801" s="10"/>
      <c r="D801" s="11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1"/>
      <c r="X801" s="1"/>
    </row>
    <row r="802" spans="1:24" ht="15.75" x14ac:dyDescent="0.25">
      <c r="A802" s="9"/>
      <c r="B802" s="10"/>
      <c r="C802" s="10"/>
      <c r="D802" s="11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1"/>
      <c r="X802" s="1"/>
    </row>
    <row r="803" spans="1:24" ht="15.75" x14ac:dyDescent="0.25">
      <c r="A803" s="9"/>
      <c r="B803" s="10"/>
      <c r="C803" s="10"/>
      <c r="D803" s="11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1"/>
      <c r="X803" s="1"/>
    </row>
    <row r="804" spans="1:24" ht="15.75" x14ac:dyDescent="0.25">
      <c r="A804" s="9"/>
      <c r="B804" s="10"/>
      <c r="C804" s="10"/>
      <c r="D804" s="11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1"/>
      <c r="X804" s="1"/>
    </row>
    <row r="805" spans="1:24" ht="15.75" x14ac:dyDescent="0.25">
      <c r="A805" s="9"/>
      <c r="B805" s="10"/>
      <c r="C805" s="10"/>
      <c r="D805" s="11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1"/>
      <c r="X805" s="1"/>
    </row>
    <row r="806" spans="1:24" ht="15.75" x14ac:dyDescent="0.25">
      <c r="A806" s="9"/>
      <c r="B806" s="10"/>
      <c r="C806" s="10"/>
      <c r="D806" s="11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1"/>
      <c r="X806" s="1"/>
    </row>
    <row r="807" spans="1:24" ht="15.75" x14ac:dyDescent="0.25">
      <c r="A807" s="9"/>
      <c r="B807" s="10"/>
      <c r="C807" s="10"/>
      <c r="D807" s="11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1"/>
      <c r="X807" s="1"/>
    </row>
    <row r="808" spans="1:24" ht="15.75" x14ac:dyDescent="0.25">
      <c r="A808" s="9"/>
      <c r="B808" s="10"/>
      <c r="C808" s="10"/>
      <c r="D808" s="11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1"/>
      <c r="X808" s="1"/>
    </row>
    <row r="809" spans="1:24" ht="15.75" x14ac:dyDescent="0.25">
      <c r="A809" s="9"/>
      <c r="B809" s="10"/>
      <c r="C809" s="10"/>
      <c r="D809" s="11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1"/>
      <c r="X809" s="1"/>
    </row>
    <row r="810" spans="1:24" ht="15.75" x14ac:dyDescent="0.25">
      <c r="A810" s="9"/>
      <c r="B810" s="10"/>
      <c r="C810" s="10"/>
      <c r="D810" s="11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1"/>
      <c r="X810" s="1"/>
    </row>
    <row r="811" spans="1:24" ht="15.75" x14ac:dyDescent="0.25">
      <c r="A811" s="9"/>
      <c r="B811" s="10"/>
      <c r="C811" s="10"/>
      <c r="D811" s="11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1"/>
      <c r="X811" s="1"/>
    </row>
    <row r="812" spans="1:24" ht="15.75" x14ac:dyDescent="0.25">
      <c r="A812" s="9"/>
      <c r="B812" s="10"/>
      <c r="C812" s="10"/>
      <c r="D812" s="11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1"/>
      <c r="X812" s="1"/>
    </row>
    <row r="813" spans="1:24" ht="15.75" x14ac:dyDescent="0.25">
      <c r="A813" s="9"/>
      <c r="B813" s="10"/>
      <c r="C813" s="10"/>
      <c r="D813" s="11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1"/>
      <c r="X813" s="1"/>
    </row>
    <row r="814" spans="1:24" ht="15.75" x14ac:dyDescent="0.25">
      <c r="A814" s="9"/>
      <c r="B814" s="10"/>
      <c r="C814" s="10"/>
      <c r="D814" s="11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1"/>
      <c r="X814" s="1"/>
    </row>
    <row r="815" spans="1:24" ht="15.75" x14ac:dyDescent="0.25">
      <c r="A815" s="9"/>
      <c r="B815" s="10"/>
      <c r="C815" s="10"/>
      <c r="D815" s="11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1"/>
      <c r="X815" s="1"/>
    </row>
    <row r="816" spans="1:24" ht="15.75" x14ac:dyDescent="0.25">
      <c r="A816" s="9"/>
      <c r="B816" s="10"/>
      <c r="C816" s="10"/>
      <c r="D816" s="11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1"/>
      <c r="X816" s="1"/>
    </row>
    <row r="817" spans="1:24" ht="15.75" x14ac:dyDescent="0.25">
      <c r="A817" s="9"/>
      <c r="B817" s="10"/>
      <c r="C817" s="10"/>
      <c r="D817" s="11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1"/>
      <c r="X817" s="1"/>
    </row>
    <row r="818" spans="1:24" ht="15.75" x14ac:dyDescent="0.25">
      <c r="A818" s="9"/>
      <c r="B818" s="10"/>
      <c r="C818" s="10"/>
      <c r="D818" s="11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1"/>
      <c r="X818" s="1"/>
    </row>
    <row r="819" spans="1:24" ht="15.75" x14ac:dyDescent="0.25">
      <c r="A819" s="9"/>
      <c r="B819" s="10"/>
      <c r="C819" s="10"/>
      <c r="D819" s="11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1"/>
      <c r="X819" s="1"/>
    </row>
    <row r="820" spans="1:24" ht="15.75" x14ac:dyDescent="0.25">
      <c r="A820" s="9"/>
      <c r="B820" s="10"/>
      <c r="C820" s="10"/>
      <c r="D820" s="11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1"/>
      <c r="X820" s="1"/>
    </row>
    <row r="821" spans="1:24" ht="15.75" x14ac:dyDescent="0.25">
      <c r="A821" s="9"/>
      <c r="B821" s="10"/>
      <c r="C821" s="10"/>
      <c r="D821" s="11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1"/>
      <c r="X821" s="1"/>
    </row>
    <row r="822" spans="1:24" ht="15.75" x14ac:dyDescent="0.25">
      <c r="A822" s="9"/>
      <c r="B822" s="10"/>
      <c r="C822" s="10"/>
      <c r="D822" s="11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1"/>
      <c r="X822" s="1"/>
    </row>
    <row r="823" spans="1:24" ht="15.75" x14ac:dyDescent="0.25">
      <c r="A823" s="9"/>
      <c r="B823" s="10"/>
      <c r="C823" s="10"/>
      <c r="D823" s="11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1"/>
      <c r="X823" s="1"/>
    </row>
    <row r="824" spans="1:24" ht="15.75" x14ac:dyDescent="0.25">
      <c r="A824" s="9"/>
      <c r="B824" s="10"/>
      <c r="C824" s="10"/>
      <c r="D824" s="11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1"/>
      <c r="X824" s="1"/>
    </row>
    <row r="825" spans="1:24" ht="15.75" x14ac:dyDescent="0.25">
      <c r="A825" s="9"/>
      <c r="B825" s="10"/>
      <c r="C825" s="10"/>
      <c r="D825" s="11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1"/>
      <c r="X825" s="1"/>
    </row>
    <row r="826" spans="1:24" ht="15.75" x14ac:dyDescent="0.25">
      <c r="A826" s="9"/>
      <c r="B826" s="10"/>
      <c r="C826" s="10"/>
      <c r="D826" s="11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1"/>
      <c r="X826" s="1"/>
    </row>
    <row r="827" spans="1:24" ht="15.75" x14ac:dyDescent="0.25">
      <c r="A827" s="9"/>
      <c r="B827" s="10"/>
      <c r="C827" s="10"/>
      <c r="D827" s="11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1"/>
      <c r="X827" s="1"/>
    </row>
    <row r="828" spans="1:24" ht="15.75" x14ac:dyDescent="0.25">
      <c r="A828" s="9"/>
      <c r="B828" s="10"/>
      <c r="C828" s="10"/>
      <c r="D828" s="11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1"/>
      <c r="X828" s="1"/>
    </row>
    <row r="829" spans="1:24" ht="15.75" x14ac:dyDescent="0.25">
      <c r="A829" s="9"/>
      <c r="B829" s="10"/>
      <c r="C829" s="10"/>
      <c r="D829" s="11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1"/>
      <c r="X829" s="1"/>
    </row>
    <row r="830" spans="1:24" ht="15.75" x14ac:dyDescent="0.25">
      <c r="A830" s="9"/>
      <c r="B830" s="10"/>
      <c r="C830" s="10"/>
      <c r="D830" s="11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1"/>
      <c r="X830" s="1"/>
    </row>
    <row r="831" spans="1:24" ht="15.75" x14ac:dyDescent="0.25">
      <c r="A831" s="9"/>
      <c r="B831" s="10"/>
      <c r="C831" s="10"/>
      <c r="D831" s="11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1"/>
      <c r="X831" s="1"/>
    </row>
    <row r="832" spans="1:24" ht="15.75" x14ac:dyDescent="0.25">
      <c r="A832" s="9"/>
      <c r="B832" s="10"/>
      <c r="C832" s="10"/>
      <c r="D832" s="11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1"/>
      <c r="X832" s="1"/>
    </row>
    <row r="833" spans="1:24" ht="15.75" x14ac:dyDescent="0.25">
      <c r="A833" s="9"/>
      <c r="B833" s="10"/>
      <c r="C833" s="10"/>
      <c r="D833" s="11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1"/>
      <c r="X833" s="1"/>
    </row>
    <row r="834" spans="1:24" ht="15.75" x14ac:dyDescent="0.25">
      <c r="A834" s="9"/>
      <c r="B834" s="10"/>
      <c r="C834" s="10"/>
      <c r="D834" s="11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1"/>
      <c r="X834" s="1"/>
    </row>
    <row r="835" spans="1:24" ht="15.75" x14ac:dyDescent="0.25">
      <c r="A835" s="9"/>
      <c r="B835" s="10"/>
      <c r="C835" s="10"/>
      <c r="D835" s="11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1"/>
      <c r="X835" s="1"/>
    </row>
    <row r="836" spans="1:24" ht="15.75" x14ac:dyDescent="0.25">
      <c r="A836" s="9"/>
      <c r="B836" s="10"/>
      <c r="C836" s="10"/>
      <c r="D836" s="11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1"/>
      <c r="X836" s="1"/>
    </row>
    <row r="837" spans="1:24" ht="15.75" x14ac:dyDescent="0.25">
      <c r="A837" s="9"/>
      <c r="B837" s="10"/>
      <c r="C837" s="10"/>
      <c r="D837" s="11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1"/>
      <c r="X837" s="1"/>
    </row>
    <row r="838" spans="1:24" ht="15.75" x14ac:dyDescent="0.25">
      <c r="A838" s="9"/>
      <c r="B838" s="10"/>
      <c r="C838" s="10"/>
      <c r="D838" s="11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1"/>
      <c r="X838" s="1"/>
    </row>
    <row r="839" spans="1:24" ht="15.75" x14ac:dyDescent="0.25">
      <c r="A839" s="9"/>
      <c r="B839" s="10"/>
      <c r="C839" s="10"/>
      <c r="D839" s="11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1"/>
      <c r="X839" s="1"/>
    </row>
    <row r="840" spans="1:24" ht="15.75" x14ac:dyDescent="0.25">
      <c r="A840" s="9"/>
      <c r="B840" s="10"/>
      <c r="C840" s="10"/>
      <c r="D840" s="11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1"/>
      <c r="X840" s="1"/>
    </row>
    <row r="841" spans="1:24" ht="15.75" x14ac:dyDescent="0.25">
      <c r="A841" s="9"/>
      <c r="B841" s="10"/>
      <c r="C841" s="10"/>
      <c r="D841" s="11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1"/>
      <c r="X841" s="1"/>
    </row>
    <row r="842" spans="1:24" ht="15.75" x14ac:dyDescent="0.25">
      <c r="A842" s="9"/>
      <c r="B842" s="10"/>
      <c r="C842" s="10"/>
      <c r="D842" s="11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1"/>
      <c r="X842" s="1"/>
    </row>
    <row r="843" spans="1:24" ht="15.75" x14ac:dyDescent="0.25">
      <c r="A843" s="9"/>
      <c r="B843" s="10"/>
      <c r="C843" s="10"/>
      <c r="D843" s="11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1"/>
      <c r="X843" s="1"/>
    </row>
    <row r="844" spans="1:24" ht="15.75" x14ac:dyDescent="0.25">
      <c r="A844" s="9"/>
      <c r="B844" s="10"/>
      <c r="C844" s="10"/>
      <c r="D844" s="11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1"/>
      <c r="X844" s="1"/>
    </row>
    <row r="845" spans="1:24" ht="15.75" x14ac:dyDescent="0.25">
      <c r="A845" s="9"/>
      <c r="B845" s="10"/>
      <c r="C845" s="10"/>
      <c r="D845" s="11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1"/>
      <c r="X845" s="1"/>
    </row>
    <row r="846" spans="1:24" ht="15.75" x14ac:dyDescent="0.25">
      <c r="A846" s="9"/>
      <c r="B846" s="10"/>
      <c r="C846" s="10"/>
      <c r="D846" s="11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1"/>
      <c r="X846" s="1"/>
    </row>
    <row r="847" spans="1:24" ht="15.75" x14ac:dyDescent="0.25">
      <c r="A847" s="9"/>
      <c r="B847" s="10"/>
      <c r="C847" s="10"/>
      <c r="D847" s="11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1"/>
      <c r="X847" s="1"/>
    </row>
    <row r="848" spans="1:24" ht="15.75" x14ac:dyDescent="0.25">
      <c r="A848" s="9"/>
      <c r="B848" s="10"/>
      <c r="C848" s="10"/>
      <c r="D848" s="11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1"/>
      <c r="X848" s="1"/>
    </row>
    <row r="849" spans="1:24" ht="15.75" x14ac:dyDescent="0.25">
      <c r="A849" s="9"/>
      <c r="B849" s="10"/>
      <c r="C849" s="10"/>
      <c r="D849" s="11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1"/>
      <c r="X849" s="1"/>
    </row>
    <row r="850" spans="1:24" ht="15.75" x14ac:dyDescent="0.25">
      <c r="A850" s="9"/>
      <c r="B850" s="10"/>
      <c r="C850" s="10"/>
      <c r="D850" s="11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1"/>
      <c r="X850" s="1"/>
    </row>
    <row r="851" spans="1:24" ht="15.75" x14ac:dyDescent="0.25">
      <c r="A851" s="9"/>
      <c r="B851" s="10"/>
      <c r="C851" s="10"/>
      <c r="D851" s="11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1"/>
      <c r="X851" s="1"/>
    </row>
    <row r="852" spans="1:24" ht="15.75" x14ac:dyDescent="0.25">
      <c r="A852" s="9"/>
      <c r="B852" s="10"/>
      <c r="C852" s="10"/>
      <c r="D852" s="11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1"/>
      <c r="X852" s="1"/>
    </row>
    <row r="853" spans="1:24" ht="15.75" x14ac:dyDescent="0.25">
      <c r="A853" s="9"/>
      <c r="B853" s="10"/>
      <c r="C853" s="10"/>
      <c r="D853" s="11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1"/>
      <c r="X853" s="1"/>
    </row>
    <row r="854" spans="1:24" ht="15.75" x14ac:dyDescent="0.25">
      <c r="A854" s="9"/>
      <c r="B854" s="10"/>
      <c r="C854" s="10"/>
      <c r="D854" s="11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1"/>
      <c r="X854" s="1"/>
    </row>
    <row r="855" spans="1:24" ht="15.75" x14ac:dyDescent="0.25">
      <c r="A855" s="9"/>
      <c r="B855" s="10"/>
      <c r="C855" s="10"/>
      <c r="D855" s="11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1"/>
      <c r="X855" s="1"/>
    </row>
    <row r="856" spans="1:24" ht="15.75" x14ac:dyDescent="0.25">
      <c r="A856" s="9"/>
      <c r="B856" s="10"/>
      <c r="C856" s="10"/>
      <c r="D856" s="11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1"/>
      <c r="X856" s="1"/>
    </row>
    <row r="857" spans="1:24" ht="15.75" x14ac:dyDescent="0.25">
      <c r="A857" s="9"/>
      <c r="B857" s="10"/>
      <c r="C857" s="10"/>
      <c r="D857" s="11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1"/>
      <c r="X857" s="1"/>
    </row>
    <row r="858" spans="1:24" ht="15.75" x14ac:dyDescent="0.25">
      <c r="A858" s="9"/>
      <c r="B858" s="10"/>
      <c r="C858" s="10"/>
      <c r="D858" s="11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1"/>
      <c r="X858" s="1"/>
    </row>
    <row r="859" spans="1:24" ht="15.75" x14ac:dyDescent="0.25">
      <c r="A859" s="9"/>
      <c r="B859" s="10"/>
      <c r="C859" s="10"/>
      <c r="D859" s="11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1"/>
      <c r="X859" s="1"/>
    </row>
    <row r="860" spans="1:24" ht="15.75" x14ac:dyDescent="0.25">
      <c r="A860" s="9"/>
      <c r="B860" s="10"/>
      <c r="C860" s="10"/>
      <c r="D860" s="11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1"/>
      <c r="X860" s="1"/>
    </row>
    <row r="861" spans="1:24" ht="15.75" x14ac:dyDescent="0.25">
      <c r="A861" s="9"/>
      <c r="B861" s="10"/>
      <c r="C861" s="10"/>
      <c r="D861" s="11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1"/>
      <c r="X861" s="1"/>
    </row>
    <row r="862" spans="1:24" ht="15.75" x14ac:dyDescent="0.25">
      <c r="A862" s="9"/>
      <c r="B862" s="10"/>
      <c r="C862" s="10"/>
      <c r="D862" s="11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1"/>
      <c r="X862" s="1"/>
    </row>
    <row r="863" spans="1:24" ht="15.75" x14ac:dyDescent="0.25">
      <c r="A863" s="9"/>
      <c r="B863" s="10"/>
      <c r="C863" s="10"/>
      <c r="D863" s="11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1"/>
      <c r="X863" s="1"/>
    </row>
    <row r="864" spans="1:24" ht="15.75" x14ac:dyDescent="0.25">
      <c r="A864" s="9"/>
      <c r="B864" s="10"/>
      <c r="C864" s="10"/>
      <c r="D864" s="11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1"/>
      <c r="X864" s="1"/>
    </row>
    <row r="865" spans="1:24" ht="15.75" x14ac:dyDescent="0.25">
      <c r="A865" s="9"/>
      <c r="B865" s="10"/>
      <c r="C865" s="10"/>
      <c r="D865" s="11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1"/>
      <c r="X865" s="1"/>
    </row>
    <row r="866" spans="1:24" ht="15.75" x14ac:dyDescent="0.25">
      <c r="A866" s="9"/>
      <c r="B866" s="10"/>
      <c r="C866" s="10"/>
      <c r="D866" s="11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1"/>
      <c r="X866" s="1"/>
    </row>
    <row r="867" spans="1:24" ht="15.75" x14ac:dyDescent="0.25">
      <c r="A867" s="9"/>
      <c r="B867" s="10"/>
      <c r="C867" s="10"/>
      <c r="D867" s="11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1"/>
      <c r="X867" s="1"/>
    </row>
    <row r="868" spans="1:24" ht="15.75" x14ac:dyDescent="0.25">
      <c r="A868" s="9"/>
      <c r="B868" s="10"/>
      <c r="C868" s="10"/>
      <c r="D868" s="11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1"/>
      <c r="X868" s="1"/>
    </row>
    <row r="869" spans="1:24" ht="15.75" x14ac:dyDescent="0.25">
      <c r="A869" s="9"/>
      <c r="B869" s="10"/>
      <c r="C869" s="10"/>
      <c r="D869" s="11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1"/>
      <c r="X869" s="1"/>
    </row>
    <row r="870" spans="1:24" ht="15.75" x14ac:dyDescent="0.25">
      <c r="A870" s="9"/>
      <c r="B870" s="10"/>
      <c r="C870" s="10"/>
      <c r="D870" s="11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1"/>
      <c r="X870" s="1"/>
    </row>
    <row r="871" spans="1:24" ht="15.75" x14ac:dyDescent="0.25">
      <c r="A871" s="9"/>
      <c r="B871" s="10"/>
      <c r="C871" s="10"/>
      <c r="D871" s="11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1"/>
      <c r="X871" s="1"/>
    </row>
    <row r="872" spans="1:24" ht="15.75" x14ac:dyDescent="0.25">
      <c r="A872" s="9"/>
      <c r="B872" s="10"/>
      <c r="C872" s="10"/>
      <c r="D872" s="11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1"/>
      <c r="X872" s="1"/>
    </row>
    <row r="873" spans="1:24" ht="15.75" x14ac:dyDescent="0.25">
      <c r="A873" s="9"/>
      <c r="B873" s="10"/>
      <c r="C873" s="10"/>
      <c r="D873" s="11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1"/>
      <c r="X873" s="1"/>
    </row>
    <row r="874" spans="1:24" ht="15.75" x14ac:dyDescent="0.25">
      <c r="A874" s="9"/>
      <c r="B874" s="10"/>
      <c r="C874" s="10"/>
      <c r="D874" s="11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1"/>
      <c r="X874" s="1"/>
    </row>
    <row r="875" spans="1:24" ht="15.75" x14ac:dyDescent="0.25">
      <c r="A875" s="9"/>
      <c r="B875" s="10"/>
      <c r="C875" s="10"/>
      <c r="D875" s="11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1"/>
      <c r="X875" s="1"/>
    </row>
    <row r="876" spans="1:24" ht="15.75" x14ac:dyDescent="0.25">
      <c r="A876" s="9"/>
      <c r="B876" s="10"/>
      <c r="C876" s="10"/>
      <c r="D876" s="11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1"/>
      <c r="X876" s="1"/>
    </row>
    <row r="877" spans="1:24" ht="15.75" x14ac:dyDescent="0.25">
      <c r="A877" s="9"/>
      <c r="B877" s="10"/>
      <c r="C877" s="10"/>
      <c r="D877" s="11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1"/>
      <c r="X877" s="1"/>
    </row>
    <row r="878" spans="1:24" ht="15.75" x14ac:dyDescent="0.25">
      <c r="A878" s="9"/>
      <c r="B878" s="10"/>
      <c r="C878" s="10"/>
      <c r="D878" s="11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1"/>
      <c r="X878" s="1"/>
    </row>
    <row r="879" spans="1:24" ht="15.75" x14ac:dyDescent="0.25">
      <c r="A879" s="9"/>
      <c r="B879" s="10"/>
      <c r="C879" s="10"/>
      <c r="D879" s="11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1"/>
      <c r="X879" s="1"/>
    </row>
    <row r="880" spans="1:24" ht="15.75" x14ac:dyDescent="0.25">
      <c r="A880" s="9"/>
      <c r="B880" s="10"/>
      <c r="C880" s="10"/>
      <c r="D880" s="11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1"/>
      <c r="X880" s="1"/>
    </row>
    <row r="881" spans="1:24" ht="15.75" x14ac:dyDescent="0.25">
      <c r="A881" s="9"/>
      <c r="B881" s="10"/>
      <c r="C881" s="10"/>
      <c r="D881" s="11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1"/>
      <c r="X881" s="1"/>
    </row>
    <row r="882" spans="1:24" ht="15.75" x14ac:dyDescent="0.25">
      <c r="A882" s="9"/>
      <c r="B882" s="10"/>
      <c r="C882" s="10"/>
      <c r="D882" s="11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1"/>
      <c r="X882" s="1"/>
    </row>
    <row r="883" spans="1:24" ht="15.75" x14ac:dyDescent="0.25">
      <c r="A883" s="9"/>
      <c r="B883" s="10"/>
      <c r="C883" s="10"/>
      <c r="D883" s="11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1"/>
      <c r="X883" s="1"/>
    </row>
    <row r="884" spans="1:24" ht="15.75" x14ac:dyDescent="0.25">
      <c r="A884" s="9"/>
      <c r="B884" s="10"/>
      <c r="C884" s="10"/>
      <c r="D884" s="11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1"/>
      <c r="X884" s="1"/>
    </row>
    <row r="885" spans="1:24" ht="15.75" x14ac:dyDescent="0.25">
      <c r="A885" s="9"/>
      <c r="B885" s="10"/>
      <c r="C885" s="10"/>
      <c r="D885" s="11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1"/>
      <c r="X885" s="1"/>
    </row>
    <row r="886" spans="1:24" ht="15.75" x14ac:dyDescent="0.25">
      <c r="A886" s="9"/>
      <c r="B886" s="10"/>
      <c r="C886" s="10"/>
      <c r="D886" s="11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1"/>
      <c r="X886" s="1"/>
    </row>
    <row r="887" spans="1:24" ht="15.75" x14ac:dyDescent="0.25">
      <c r="A887" s="9"/>
      <c r="B887" s="10"/>
      <c r="C887" s="10"/>
      <c r="D887" s="11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1"/>
      <c r="X887" s="1"/>
    </row>
    <row r="888" spans="1:24" ht="15.75" x14ac:dyDescent="0.25">
      <c r="A888" s="9"/>
      <c r="B888" s="10"/>
      <c r="C888" s="10"/>
      <c r="D888" s="11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1"/>
      <c r="X888" s="1"/>
    </row>
    <row r="889" spans="1:24" ht="15.75" x14ac:dyDescent="0.25">
      <c r="A889" s="9"/>
      <c r="B889" s="10"/>
      <c r="C889" s="10"/>
      <c r="D889" s="11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1"/>
      <c r="X889" s="1"/>
    </row>
    <row r="890" spans="1:24" ht="15.75" x14ac:dyDescent="0.25">
      <c r="A890" s="9"/>
      <c r="B890" s="10"/>
      <c r="C890" s="10"/>
      <c r="D890" s="11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1"/>
      <c r="X890" s="1"/>
    </row>
    <row r="891" spans="1:24" ht="15.75" x14ac:dyDescent="0.25">
      <c r="A891" s="9"/>
      <c r="B891" s="10"/>
      <c r="C891" s="10"/>
      <c r="D891" s="11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1"/>
      <c r="X891" s="1"/>
    </row>
    <row r="892" spans="1:24" ht="15.75" x14ac:dyDescent="0.25">
      <c r="A892" s="9"/>
      <c r="B892" s="10"/>
      <c r="C892" s="10"/>
      <c r="D892" s="11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1"/>
      <c r="X892" s="1"/>
    </row>
    <row r="893" spans="1:24" ht="15.75" x14ac:dyDescent="0.25">
      <c r="A893" s="9"/>
      <c r="B893" s="10"/>
      <c r="C893" s="10"/>
      <c r="D893" s="11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1"/>
      <c r="X893" s="1"/>
    </row>
    <row r="894" spans="1:24" ht="15.75" x14ac:dyDescent="0.25">
      <c r="A894" s="9"/>
      <c r="B894" s="10"/>
      <c r="C894" s="10"/>
      <c r="D894" s="11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1"/>
      <c r="X894" s="1"/>
    </row>
    <row r="895" spans="1:24" ht="15.75" x14ac:dyDescent="0.25">
      <c r="A895" s="9"/>
      <c r="B895" s="10"/>
      <c r="C895" s="10"/>
      <c r="D895" s="11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1"/>
      <c r="X895" s="1"/>
    </row>
    <row r="896" spans="1:24" ht="15.75" x14ac:dyDescent="0.25">
      <c r="A896" s="9"/>
      <c r="B896" s="10"/>
      <c r="C896" s="10"/>
      <c r="D896" s="11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1"/>
      <c r="X896" s="1"/>
    </row>
    <row r="897" spans="1:24" ht="15.75" x14ac:dyDescent="0.25">
      <c r="A897" s="9"/>
      <c r="B897" s="10"/>
      <c r="C897" s="10"/>
      <c r="D897" s="11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1"/>
      <c r="X897" s="1"/>
    </row>
    <row r="898" spans="1:24" ht="15.75" x14ac:dyDescent="0.25">
      <c r="A898" s="9"/>
      <c r="B898" s="10"/>
      <c r="C898" s="10"/>
      <c r="D898" s="11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1"/>
      <c r="X898" s="1"/>
    </row>
    <row r="899" spans="1:24" ht="15.75" x14ac:dyDescent="0.25">
      <c r="A899" s="9"/>
      <c r="B899" s="10"/>
      <c r="C899" s="10"/>
      <c r="D899" s="11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1"/>
      <c r="X899" s="1"/>
    </row>
    <row r="900" spans="1:24" ht="15.75" x14ac:dyDescent="0.25">
      <c r="A900" s="9"/>
      <c r="B900" s="10"/>
      <c r="C900" s="10"/>
      <c r="D900" s="11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1"/>
      <c r="X900" s="1"/>
    </row>
    <row r="901" spans="1:24" ht="15.75" x14ac:dyDescent="0.25">
      <c r="A901" s="9"/>
      <c r="B901" s="10"/>
      <c r="C901" s="10"/>
      <c r="D901" s="11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1"/>
      <c r="X901" s="1"/>
    </row>
    <row r="902" spans="1:24" ht="15.75" x14ac:dyDescent="0.25">
      <c r="A902" s="9"/>
      <c r="B902" s="10"/>
      <c r="C902" s="10"/>
      <c r="D902" s="11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1"/>
      <c r="X902" s="1"/>
    </row>
    <row r="903" spans="1:24" ht="15.75" x14ac:dyDescent="0.25">
      <c r="A903" s="9"/>
      <c r="B903" s="10"/>
      <c r="C903" s="10"/>
      <c r="D903" s="11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1"/>
      <c r="X903" s="1"/>
    </row>
    <row r="904" spans="1:24" ht="15.75" x14ac:dyDescent="0.25">
      <c r="A904" s="9"/>
      <c r="B904" s="10"/>
      <c r="C904" s="10"/>
      <c r="D904" s="11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1"/>
      <c r="X904" s="1"/>
    </row>
    <row r="905" spans="1:24" ht="15.75" x14ac:dyDescent="0.25">
      <c r="A905" s="9"/>
      <c r="B905" s="10"/>
      <c r="C905" s="10"/>
      <c r="D905" s="11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1"/>
      <c r="X905" s="1"/>
    </row>
    <row r="906" spans="1:24" ht="15.75" x14ac:dyDescent="0.25">
      <c r="A906" s="9"/>
      <c r="B906" s="10"/>
      <c r="C906" s="10"/>
      <c r="D906" s="11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1"/>
      <c r="X906" s="1"/>
    </row>
    <row r="907" spans="1:24" ht="15.75" x14ac:dyDescent="0.25">
      <c r="A907" s="9"/>
      <c r="B907" s="10"/>
      <c r="C907" s="10"/>
      <c r="D907" s="11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1"/>
      <c r="X907" s="1"/>
    </row>
    <row r="908" spans="1:24" ht="15.75" x14ac:dyDescent="0.25">
      <c r="A908" s="9"/>
      <c r="B908" s="10"/>
      <c r="C908" s="10"/>
      <c r="D908" s="11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1"/>
      <c r="X908" s="1"/>
    </row>
    <row r="909" spans="1:24" ht="15.75" x14ac:dyDescent="0.25">
      <c r="A909" s="9"/>
      <c r="B909" s="10"/>
      <c r="C909" s="10"/>
      <c r="D909" s="11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1"/>
      <c r="X909" s="1"/>
    </row>
    <row r="910" spans="1:24" ht="15.75" x14ac:dyDescent="0.25">
      <c r="A910" s="9"/>
      <c r="B910" s="10"/>
      <c r="C910" s="10"/>
      <c r="D910" s="11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1"/>
      <c r="X910" s="1"/>
    </row>
    <row r="911" spans="1:24" ht="15.75" x14ac:dyDescent="0.25">
      <c r="A911" s="9"/>
      <c r="B911" s="10"/>
      <c r="C911" s="10"/>
      <c r="D911" s="11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1"/>
      <c r="X911" s="1"/>
    </row>
    <row r="912" spans="1:24" ht="15.75" x14ac:dyDescent="0.25">
      <c r="A912" s="9"/>
      <c r="B912" s="10"/>
      <c r="C912" s="10"/>
      <c r="D912" s="11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1"/>
      <c r="X912" s="1"/>
    </row>
    <row r="913" spans="1:24" ht="15.75" x14ac:dyDescent="0.25">
      <c r="A913" s="9"/>
      <c r="B913" s="10"/>
      <c r="C913" s="10"/>
      <c r="D913" s="11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1"/>
      <c r="X913" s="1"/>
    </row>
    <row r="914" spans="1:24" ht="15.75" x14ac:dyDescent="0.25">
      <c r="A914" s="9"/>
      <c r="B914" s="10"/>
      <c r="C914" s="10"/>
      <c r="D914" s="11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1"/>
      <c r="X914" s="1"/>
    </row>
    <row r="915" spans="1:24" ht="15.75" x14ac:dyDescent="0.25">
      <c r="A915" s="9"/>
      <c r="B915" s="10"/>
      <c r="C915" s="10"/>
      <c r="D915" s="11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1"/>
      <c r="X915" s="1"/>
    </row>
    <row r="916" spans="1:24" ht="15.75" x14ac:dyDescent="0.25">
      <c r="A916" s="9"/>
      <c r="B916" s="10"/>
      <c r="C916" s="10"/>
      <c r="D916" s="11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1"/>
      <c r="X916" s="1"/>
    </row>
    <row r="917" spans="1:24" ht="15.75" x14ac:dyDescent="0.25">
      <c r="A917" s="9"/>
      <c r="B917" s="10"/>
      <c r="C917" s="10"/>
      <c r="D917" s="11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1"/>
      <c r="X917" s="1"/>
    </row>
    <row r="918" spans="1:24" ht="15.75" x14ac:dyDescent="0.25">
      <c r="A918" s="9"/>
      <c r="B918" s="10"/>
      <c r="C918" s="10"/>
      <c r="D918" s="11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1"/>
      <c r="X918" s="1"/>
    </row>
    <row r="919" spans="1:24" ht="15.75" x14ac:dyDescent="0.25">
      <c r="A919" s="9"/>
      <c r="B919" s="10"/>
      <c r="C919" s="10"/>
      <c r="D919" s="11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1"/>
      <c r="X919" s="1"/>
    </row>
    <row r="920" spans="1:24" ht="15.75" x14ac:dyDescent="0.25">
      <c r="A920" s="9"/>
      <c r="B920" s="10"/>
      <c r="C920" s="10"/>
      <c r="D920" s="11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1"/>
      <c r="X920" s="1"/>
    </row>
    <row r="921" spans="1:24" ht="15.75" x14ac:dyDescent="0.25">
      <c r="A921" s="9"/>
      <c r="B921" s="10"/>
      <c r="C921" s="10"/>
      <c r="D921" s="11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1"/>
      <c r="X921" s="1"/>
    </row>
    <row r="922" spans="1:24" ht="15.75" x14ac:dyDescent="0.25">
      <c r="A922" s="9"/>
      <c r="B922" s="10"/>
      <c r="C922" s="10"/>
      <c r="D922" s="11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1"/>
      <c r="X922" s="1"/>
    </row>
    <row r="923" spans="1:24" ht="15.75" x14ac:dyDescent="0.25">
      <c r="A923" s="9"/>
      <c r="B923" s="10"/>
      <c r="C923" s="10"/>
      <c r="D923" s="11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1"/>
      <c r="X923" s="1"/>
    </row>
    <row r="924" spans="1:24" ht="15.75" x14ac:dyDescent="0.25">
      <c r="A924" s="9"/>
      <c r="B924" s="10"/>
      <c r="C924" s="10"/>
      <c r="D924" s="11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1"/>
      <c r="X924" s="1"/>
    </row>
    <row r="925" spans="1:24" ht="15.75" x14ac:dyDescent="0.25">
      <c r="A925" s="9"/>
      <c r="B925" s="10"/>
      <c r="C925" s="10"/>
      <c r="D925" s="11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1"/>
      <c r="X925" s="1"/>
    </row>
    <row r="926" spans="1:24" ht="15.75" x14ac:dyDescent="0.25">
      <c r="A926" s="9"/>
      <c r="B926" s="10"/>
      <c r="C926" s="10"/>
      <c r="D926" s="11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1"/>
      <c r="X926" s="1"/>
    </row>
    <row r="927" spans="1:24" ht="15.75" x14ac:dyDescent="0.25">
      <c r="A927" s="9"/>
      <c r="B927" s="10"/>
      <c r="C927" s="10"/>
      <c r="D927" s="11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1"/>
      <c r="X927" s="1"/>
    </row>
    <row r="928" spans="1:24" ht="15.75" x14ac:dyDescent="0.25">
      <c r="A928" s="9"/>
      <c r="B928" s="10"/>
      <c r="C928" s="10"/>
      <c r="D928" s="11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1"/>
      <c r="X928" s="1"/>
    </row>
    <row r="929" spans="1:24" ht="15.75" x14ac:dyDescent="0.25">
      <c r="A929" s="9"/>
      <c r="B929" s="10"/>
      <c r="C929" s="10"/>
      <c r="D929" s="11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1"/>
      <c r="X929" s="1"/>
    </row>
    <row r="930" spans="1:24" ht="15.75" x14ac:dyDescent="0.25">
      <c r="A930" s="9"/>
      <c r="B930" s="10"/>
      <c r="C930" s="10"/>
      <c r="D930" s="11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1"/>
      <c r="X930" s="1"/>
    </row>
    <row r="931" spans="1:24" ht="15.75" x14ac:dyDescent="0.25">
      <c r="A931" s="9"/>
      <c r="B931" s="10"/>
      <c r="C931" s="10"/>
      <c r="D931" s="11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1"/>
      <c r="X931" s="1"/>
    </row>
    <row r="932" spans="1:24" ht="15.75" x14ac:dyDescent="0.25">
      <c r="A932" s="9"/>
      <c r="B932" s="10"/>
      <c r="C932" s="10"/>
      <c r="D932" s="11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1"/>
      <c r="X932" s="1"/>
    </row>
    <row r="933" spans="1:24" ht="15.75" x14ac:dyDescent="0.25">
      <c r="A933" s="9"/>
      <c r="B933" s="10"/>
      <c r="C933" s="10"/>
      <c r="D933" s="11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1"/>
      <c r="X933" s="1"/>
    </row>
    <row r="934" spans="1:24" ht="15.75" x14ac:dyDescent="0.25">
      <c r="A934" s="9"/>
      <c r="B934" s="10"/>
      <c r="C934" s="10"/>
      <c r="D934" s="11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1"/>
      <c r="X934" s="1"/>
    </row>
    <row r="935" spans="1:24" ht="15.75" x14ac:dyDescent="0.25">
      <c r="A935" s="9"/>
      <c r="B935" s="10"/>
      <c r="C935" s="10"/>
      <c r="D935" s="11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1"/>
      <c r="X935" s="1"/>
    </row>
    <row r="936" spans="1:24" ht="15.75" x14ac:dyDescent="0.25">
      <c r="A936" s="9"/>
      <c r="B936" s="10"/>
      <c r="C936" s="10"/>
      <c r="D936" s="11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1"/>
      <c r="X936" s="1"/>
    </row>
    <row r="937" spans="1:24" ht="15.75" x14ac:dyDescent="0.25">
      <c r="A937" s="9"/>
      <c r="B937" s="10"/>
      <c r="C937" s="10"/>
      <c r="D937" s="11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1"/>
      <c r="X937" s="1"/>
    </row>
    <row r="938" spans="1:24" ht="15.75" x14ac:dyDescent="0.25">
      <c r="A938" s="9"/>
      <c r="B938" s="10"/>
      <c r="C938" s="10"/>
      <c r="D938" s="11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1"/>
      <c r="X938" s="1"/>
    </row>
    <row r="939" spans="1:24" ht="15.75" x14ac:dyDescent="0.25">
      <c r="A939" s="9"/>
      <c r="B939" s="10"/>
      <c r="C939" s="10"/>
      <c r="D939" s="11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1"/>
      <c r="X939" s="1"/>
    </row>
    <row r="940" spans="1:24" ht="15.75" x14ac:dyDescent="0.25">
      <c r="A940" s="9"/>
      <c r="B940" s="10"/>
      <c r="C940" s="10"/>
      <c r="D940" s="11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1"/>
      <c r="X940" s="1"/>
    </row>
    <row r="941" spans="1:24" ht="15.75" x14ac:dyDescent="0.25">
      <c r="A941" s="9"/>
      <c r="B941" s="10"/>
      <c r="C941" s="10"/>
      <c r="D941" s="11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1"/>
      <c r="X941" s="1"/>
    </row>
    <row r="942" spans="1:24" ht="15.75" x14ac:dyDescent="0.25">
      <c r="A942" s="9"/>
      <c r="B942" s="10"/>
      <c r="C942" s="10"/>
      <c r="D942" s="11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1"/>
      <c r="X942" s="1"/>
    </row>
    <row r="943" spans="1:24" ht="15.75" x14ac:dyDescent="0.25">
      <c r="A943" s="9"/>
      <c r="B943" s="10"/>
      <c r="C943" s="10"/>
      <c r="D943" s="11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1"/>
      <c r="X943" s="1"/>
    </row>
    <row r="944" spans="1:24" ht="15.75" x14ac:dyDescent="0.25">
      <c r="A944" s="9"/>
      <c r="B944" s="10"/>
      <c r="C944" s="10"/>
      <c r="D944" s="11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1"/>
      <c r="X944" s="1"/>
    </row>
    <row r="945" spans="1:24" ht="15.75" x14ac:dyDescent="0.25">
      <c r="A945" s="9"/>
      <c r="B945" s="10"/>
      <c r="C945" s="10"/>
      <c r="D945" s="11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1"/>
      <c r="X945" s="1"/>
    </row>
    <row r="946" spans="1:24" ht="15.75" x14ac:dyDescent="0.25">
      <c r="A946" s="9"/>
      <c r="B946" s="10"/>
      <c r="C946" s="10"/>
      <c r="D946" s="11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1"/>
      <c r="X946" s="1"/>
    </row>
    <row r="947" spans="1:24" ht="15.75" x14ac:dyDescent="0.25">
      <c r="A947" s="9"/>
      <c r="B947" s="10"/>
      <c r="C947" s="10"/>
      <c r="D947" s="11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1"/>
      <c r="X947" s="1"/>
    </row>
    <row r="948" spans="1:24" ht="15.75" x14ac:dyDescent="0.25">
      <c r="A948" s="9"/>
      <c r="B948" s="10"/>
      <c r="C948" s="10"/>
      <c r="D948" s="11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1"/>
      <c r="X948" s="1"/>
    </row>
    <row r="949" spans="1:24" ht="15.75" x14ac:dyDescent="0.25">
      <c r="A949" s="9"/>
      <c r="B949" s="10"/>
      <c r="C949" s="10"/>
      <c r="D949" s="11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1"/>
      <c r="X949" s="1"/>
    </row>
    <row r="950" spans="1:24" ht="15.75" x14ac:dyDescent="0.25">
      <c r="A950" s="9"/>
      <c r="B950" s="10"/>
      <c r="C950" s="10"/>
      <c r="D950" s="11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1"/>
      <c r="X950" s="1"/>
    </row>
    <row r="951" spans="1:24" ht="15.75" x14ac:dyDescent="0.25">
      <c r="A951" s="9"/>
      <c r="B951" s="10"/>
      <c r="C951" s="10"/>
      <c r="D951" s="11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1"/>
      <c r="X951" s="1"/>
    </row>
    <row r="952" spans="1:24" ht="15.75" x14ac:dyDescent="0.25">
      <c r="A952" s="9"/>
      <c r="B952" s="10"/>
      <c r="C952" s="10"/>
      <c r="D952" s="11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1"/>
      <c r="X952" s="1"/>
    </row>
    <row r="953" spans="1:24" ht="15.75" x14ac:dyDescent="0.25">
      <c r="A953" s="9"/>
      <c r="B953" s="10"/>
      <c r="C953" s="10"/>
      <c r="D953" s="11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1"/>
      <c r="X953" s="1"/>
    </row>
    <row r="954" spans="1:24" ht="15.75" x14ac:dyDescent="0.25">
      <c r="A954" s="9"/>
      <c r="B954" s="10"/>
      <c r="C954" s="10"/>
      <c r="D954" s="11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1"/>
      <c r="X954" s="1"/>
    </row>
    <row r="955" spans="1:24" ht="15.75" x14ac:dyDescent="0.25">
      <c r="A955" s="9"/>
      <c r="B955" s="10"/>
      <c r="C955" s="10"/>
      <c r="D955" s="11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1"/>
      <c r="X955" s="1"/>
    </row>
    <row r="956" spans="1:24" ht="15.75" x14ac:dyDescent="0.25">
      <c r="A956" s="9"/>
      <c r="B956" s="10"/>
      <c r="C956" s="10"/>
      <c r="D956" s="11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1"/>
      <c r="X956" s="1"/>
    </row>
    <row r="957" spans="1:24" ht="15.75" x14ac:dyDescent="0.25">
      <c r="A957" s="9"/>
      <c r="B957" s="10"/>
      <c r="C957" s="10"/>
      <c r="D957" s="11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1"/>
      <c r="X957" s="1"/>
    </row>
    <row r="958" spans="1:24" ht="15.75" x14ac:dyDescent="0.25">
      <c r="A958" s="9"/>
      <c r="B958" s="10"/>
      <c r="C958" s="10"/>
      <c r="D958" s="11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1"/>
      <c r="X958" s="1"/>
    </row>
    <row r="959" spans="1:24" ht="15.75" x14ac:dyDescent="0.25">
      <c r="A959" s="9"/>
      <c r="B959" s="10"/>
      <c r="C959" s="10"/>
      <c r="D959" s="11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1"/>
      <c r="X959" s="1"/>
    </row>
    <row r="960" spans="1:24" ht="15.75" x14ac:dyDescent="0.25">
      <c r="A960" s="9"/>
      <c r="B960" s="10"/>
      <c r="C960" s="10"/>
      <c r="D960" s="11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1"/>
      <c r="X960" s="1"/>
    </row>
    <row r="961" spans="1:24" ht="15.75" x14ac:dyDescent="0.25">
      <c r="A961" s="9"/>
      <c r="B961" s="10"/>
      <c r="C961" s="10"/>
      <c r="D961" s="11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1"/>
      <c r="X961" s="1"/>
    </row>
    <row r="962" spans="1:24" ht="15.75" x14ac:dyDescent="0.25">
      <c r="A962" s="9"/>
      <c r="B962" s="10"/>
      <c r="C962" s="10"/>
      <c r="D962" s="11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1"/>
      <c r="X962" s="1"/>
    </row>
    <row r="963" spans="1:24" ht="15.75" x14ac:dyDescent="0.25">
      <c r="A963" s="9"/>
      <c r="B963" s="10"/>
      <c r="C963" s="10"/>
      <c r="D963" s="11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1"/>
      <c r="X963" s="1"/>
    </row>
    <row r="964" spans="1:24" ht="15.75" x14ac:dyDescent="0.25">
      <c r="A964" s="9"/>
      <c r="B964" s="10"/>
      <c r="C964" s="10"/>
      <c r="D964" s="11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1"/>
      <c r="X964" s="1"/>
    </row>
    <row r="965" spans="1:24" ht="15.75" x14ac:dyDescent="0.25">
      <c r="A965" s="9"/>
      <c r="B965" s="10"/>
      <c r="C965" s="10"/>
      <c r="D965" s="11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1"/>
      <c r="X965" s="1"/>
    </row>
    <row r="966" spans="1:24" ht="15.75" x14ac:dyDescent="0.25">
      <c r="A966" s="9"/>
      <c r="B966" s="10"/>
      <c r="C966" s="10"/>
      <c r="D966" s="11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1"/>
      <c r="X966" s="1"/>
    </row>
    <row r="967" spans="1:24" ht="15.75" x14ac:dyDescent="0.25">
      <c r="A967" s="9"/>
      <c r="B967" s="10"/>
      <c r="C967" s="10"/>
      <c r="D967" s="11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1"/>
      <c r="X967" s="1"/>
    </row>
    <row r="968" spans="1:24" ht="15.75" x14ac:dyDescent="0.25">
      <c r="A968" s="9"/>
      <c r="B968" s="10"/>
      <c r="C968" s="10"/>
      <c r="D968" s="11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1"/>
      <c r="X968" s="1"/>
    </row>
    <row r="969" spans="1:24" ht="15.75" x14ac:dyDescent="0.25">
      <c r="A969" s="9"/>
      <c r="B969" s="10"/>
      <c r="C969" s="10"/>
      <c r="D969" s="11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1"/>
      <c r="X969" s="1"/>
    </row>
    <row r="970" spans="1:24" ht="15.75" x14ac:dyDescent="0.25">
      <c r="A970" s="9"/>
      <c r="B970" s="10"/>
      <c r="C970" s="10"/>
      <c r="D970" s="11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1"/>
      <c r="X970" s="1"/>
    </row>
    <row r="971" spans="1:24" ht="15.75" x14ac:dyDescent="0.25">
      <c r="A971" s="9"/>
      <c r="B971" s="10"/>
      <c r="C971" s="10"/>
      <c r="D971" s="11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1"/>
      <c r="X971" s="1"/>
    </row>
    <row r="972" spans="1:24" ht="15.75" x14ac:dyDescent="0.25">
      <c r="A972" s="9"/>
      <c r="B972" s="10"/>
      <c r="C972" s="10"/>
      <c r="D972" s="11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1"/>
      <c r="X972" s="1"/>
    </row>
    <row r="973" spans="1:24" ht="15.75" x14ac:dyDescent="0.25">
      <c r="A973" s="9"/>
      <c r="B973" s="10"/>
      <c r="C973" s="10"/>
      <c r="D973" s="11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1"/>
      <c r="X973" s="1"/>
    </row>
    <row r="974" spans="1:24" ht="15.75" x14ac:dyDescent="0.25">
      <c r="A974" s="9"/>
      <c r="B974" s="10"/>
      <c r="C974" s="10"/>
      <c r="D974" s="11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1"/>
      <c r="X974" s="1"/>
    </row>
    <row r="975" spans="1:24" ht="15.75" x14ac:dyDescent="0.25">
      <c r="A975" s="9"/>
      <c r="B975" s="10"/>
      <c r="C975" s="10"/>
      <c r="D975" s="11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1"/>
      <c r="X975" s="1"/>
    </row>
    <row r="976" spans="1:24" ht="15.75" x14ac:dyDescent="0.25">
      <c r="A976" s="9"/>
      <c r="B976" s="10"/>
      <c r="C976" s="10"/>
      <c r="D976" s="11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1"/>
      <c r="X976" s="1"/>
    </row>
    <row r="977" spans="1:24" ht="15.75" x14ac:dyDescent="0.25">
      <c r="A977" s="9"/>
      <c r="B977" s="10"/>
      <c r="C977" s="10"/>
      <c r="D977" s="11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1"/>
      <c r="X977" s="1"/>
    </row>
    <row r="978" spans="1:24" ht="15.75" x14ac:dyDescent="0.25">
      <c r="A978" s="9"/>
      <c r="B978" s="10"/>
      <c r="C978" s="10"/>
      <c r="D978" s="11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1"/>
      <c r="X978" s="1"/>
    </row>
    <row r="979" spans="1:24" ht="15.75" x14ac:dyDescent="0.25">
      <c r="A979" s="9"/>
      <c r="B979" s="10"/>
      <c r="C979" s="10"/>
      <c r="D979" s="11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1"/>
      <c r="X979" s="1"/>
    </row>
    <row r="980" spans="1:24" ht="15.75" x14ac:dyDescent="0.25">
      <c r="A980" s="9"/>
      <c r="B980" s="10"/>
      <c r="C980" s="10"/>
      <c r="D980" s="11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1"/>
      <c r="X980" s="1"/>
    </row>
    <row r="981" spans="1:24" ht="15.75" x14ac:dyDescent="0.25">
      <c r="A981" s="9"/>
      <c r="B981" s="10"/>
      <c r="C981" s="10"/>
      <c r="D981" s="11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1"/>
      <c r="X981" s="1"/>
    </row>
    <row r="982" spans="1:24" ht="15.75" x14ac:dyDescent="0.25">
      <c r="A982" s="9"/>
      <c r="B982" s="10"/>
      <c r="C982" s="10"/>
      <c r="D982" s="11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1"/>
      <c r="X982" s="1"/>
    </row>
    <row r="983" spans="1:24" ht="15.75" x14ac:dyDescent="0.25">
      <c r="A983" s="9"/>
      <c r="B983" s="10"/>
      <c r="C983" s="10"/>
      <c r="D983" s="11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1"/>
      <c r="X983" s="1"/>
    </row>
    <row r="984" spans="1:24" ht="15.75" x14ac:dyDescent="0.25">
      <c r="A984" s="9"/>
      <c r="B984" s="10"/>
      <c r="C984" s="10"/>
      <c r="D984" s="11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1"/>
      <c r="X984" s="1"/>
    </row>
    <row r="985" spans="1:24" ht="15.75" x14ac:dyDescent="0.25">
      <c r="A985" s="9"/>
      <c r="B985" s="10"/>
      <c r="C985" s="10"/>
      <c r="D985" s="11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1"/>
      <c r="X985" s="1"/>
    </row>
    <row r="986" spans="1:24" ht="15.75" x14ac:dyDescent="0.25">
      <c r="A986" s="9"/>
      <c r="B986" s="10"/>
      <c r="C986" s="10"/>
      <c r="D986" s="11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1"/>
      <c r="X986" s="1"/>
    </row>
    <row r="987" spans="1:24" ht="15.75" x14ac:dyDescent="0.25">
      <c r="A987" s="9"/>
      <c r="B987" s="10"/>
      <c r="C987" s="10"/>
      <c r="D987" s="11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1"/>
      <c r="X987" s="1"/>
    </row>
    <row r="988" spans="1:24" ht="15.75" x14ac:dyDescent="0.25">
      <c r="A988" s="9"/>
      <c r="B988" s="10"/>
      <c r="C988" s="10"/>
      <c r="D988" s="11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1"/>
      <c r="X988" s="1"/>
    </row>
    <row r="989" spans="1:24" ht="15.75" x14ac:dyDescent="0.25">
      <c r="A989" s="9"/>
      <c r="B989" s="10"/>
      <c r="C989" s="10"/>
      <c r="D989" s="11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1"/>
      <c r="X989" s="1"/>
    </row>
    <row r="990" spans="1:24" ht="15.75" x14ac:dyDescent="0.25">
      <c r="A990" s="9"/>
      <c r="B990" s="10"/>
      <c r="C990" s="10"/>
      <c r="D990" s="11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1"/>
      <c r="X990" s="1"/>
    </row>
    <row r="991" spans="1:24" ht="15.75" x14ac:dyDescent="0.25">
      <c r="A991" s="9"/>
      <c r="B991" s="10"/>
      <c r="C991" s="10"/>
      <c r="D991" s="11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1"/>
      <c r="X991" s="1"/>
    </row>
    <row r="992" spans="1:24" ht="15.75" x14ac:dyDescent="0.25">
      <c r="A992" s="9"/>
      <c r="B992" s="10"/>
      <c r="C992" s="10"/>
      <c r="D992" s="11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1"/>
      <c r="X992" s="1"/>
    </row>
    <row r="993" spans="1:24" ht="15.75" x14ac:dyDescent="0.25">
      <c r="A993" s="9"/>
      <c r="B993" s="10"/>
      <c r="C993" s="10"/>
      <c r="D993" s="11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1"/>
      <c r="X993" s="1"/>
    </row>
    <row r="994" spans="1:24" ht="15.75" x14ac:dyDescent="0.25">
      <c r="A994" s="9"/>
      <c r="B994" s="10"/>
      <c r="C994" s="10"/>
      <c r="D994" s="11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1"/>
      <c r="X994" s="1"/>
    </row>
    <row r="995" spans="1:24" ht="15.75" x14ac:dyDescent="0.25">
      <c r="A995" s="9"/>
      <c r="B995" s="10"/>
      <c r="C995" s="10"/>
      <c r="D995" s="11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1"/>
      <c r="X995" s="1"/>
    </row>
    <row r="996" spans="1:24" ht="15.75" x14ac:dyDescent="0.25">
      <c r="A996" s="9"/>
      <c r="B996" s="10"/>
      <c r="C996" s="10"/>
      <c r="D996" s="11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1"/>
      <c r="X996" s="1"/>
    </row>
    <row r="997" spans="1:24" ht="15.75" x14ac:dyDescent="0.25">
      <c r="A997" s="9"/>
      <c r="B997" s="10"/>
      <c r="C997" s="10"/>
      <c r="D997" s="11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1"/>
      <c r="X997" s="1"/>
    </row>
    <row r="998" spans="1:24" ht="15.75" x14ac:dyDescent="0.25">
      <c r="A998" s="9"/>
      <c r="B998" s="10"/>
      <c r="C998" s="10"/>
      <c r="D998" s="11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1"/>
      <c r="X998" s="1"/>
    </row>
    <row r="999" spans="1:24" ht="15.75" x14ac:dyDescent="0.25">
      <c r="A999" s="9"/>
      <c r="B999" s="10"/>
      <c r="C999" s="10"/>
      <c r="D999" s="11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1"/>
      <c r="X999" s="1"/>
    </row>
    <row r="1000" spans="1:24" ht="15.75" x14ac:dyDescent="0.25">
      <c r="A1000" s="9"/>
      <c r="B1000" s="10"/>
      <c r="C1000" s="10"/>
      <c r="D1000" s="11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1"/>
      <c r="X1000" s="1"/>
    </row>
    <row r="1001" spans="1:24" ht="15.75" x14ac:dyDescent="0.25">
      <c r="A1001" s="9"/>
      <c r="B1001" s="10"/>
      <c r="C1001" s="10"/>
      <c r="D1001" s="11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1"/>
      <c r="X1001" s="1"/>
    </row>
    <row r="1002" spans="1:24" ht="15.75" x14ac:dyDescent="0.25">
      <c r="A1002" s="9"/>
      <c r="B1002" s="10"/>
      <c r="C1002" s="10"/>
      <c r="D1002" s="11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1"/>
      <c r="X1002" s="1"/>
    </row>
    <row r="1003" spans="1:24" ht="15.75" x14ac:dyDescent="0.25">
      <c r="A1003" s="9"/>
      <c r="B1003" s="10"/>
      <c r="C1003" s="10"/>
      <c r="D1003" s="11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1"/>
      <c r="X1003" s="1"/>
    </row>
    <row r="1004" spans="1:24" ht="15.75" x14ac:dyDescent="0.25">
      <c r="A1004" s="9"/>
      <c r="B1004" s="10"/>
      <c r="C1004" s="10"/>
      <c r="D1004" s="11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1"/>
      <c r="X1004" s="1"/>
    </row>
    <row r="1005" spans="1:24" ht="15.75" x14ac:dyDescent="0.25">
      <c r="A1005" s="9"/>
      <c r="B1005" s="10"/>
      <c r="C1005" s="10"/>
      <c r="D1005" s="11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1"/>
      <c r="X1005" s="1"/>
    </row>
    <row r="1006" spans="1:24" ht="15.75" x14ac:dyDescent="0.25">
      <c r="A1006" s="9"/>
      <c r="B1006" s="10"/>
      <c r="C1006" s="10"/>
      <c r="D1006" s="11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1"/>
      <c r="X1006" s="1"/>
    </row>
    <row r="1007" spans="1:24" ht="15.75" x14ac:dyDescent="0.25">
      <c r="A1007" s="9"/>
      <c r="B1007" s="10"/>
      <c r="C1007" s="10"/>
      <c r="D1007" s="11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1"/>
      <c r="X1007" s="1"/>
    </row>
    <row r="1008" spans="1:24" ht="15.75" x14ac:dyDescent="0.25">
      <c r="A1008" s="9"/>
      <c r="B1008" s="10"/>
      <c r="C1008" s="10"/>
      <c r="D1008" s="11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1"/>
      <c r="X1008" s="1"/>
    </row>
    <row r="1009" spans="1:24" ht="15.75" x14ac:dyDescent="0.25">
      <c r="A1009" s="9"/>
      <c r="B1009" s="10"/>
      <c r="C1009" s="10"/>
      <c r="D1009" s="11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1"/>
      <c r="X1009" s="1"/>
    </row>
    <row r="1010" spans="1:24" ht="15.75" x14ac:dyDescent="0.25">
      <c r="A1010" s="9"/>
      <c r="B1010" s="10"/>
      <c r="C1010" s="10"/>
      <c r="D1010" s="11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1"/>
      <c r="X1010" s="1"/>
    </row>
    <row r="1011" spans="1:24" ht="15.75" x14ac:dyDescent="0.25">
      <c r="A1011" s="9"/>
      <c r="B1011" s="10"/>
      <c r="C1011" s="10"/>
      <c r="D1011" s="11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1"/>
      <c r="X1011" s="1"/>
    </row>
    <row r="1012" spans="1:24" ht="15.75" x14ac:dyDescent="0.25">
      <c r="A1012" s="9"/>
      <c r="B1012" s="10"/>
      <c r="C1012" s="10"/>
      <c r="D1012" s="11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1"/>
      <c r="X1012" s="1"/>
    </row>
    <row r="1013" spans="1:24" ht="15.75" x14ac:dyDescent="0.25">
      <c r="A1013" s="9"/>
      <c r="B1013" s="10"/>
      <c r="C1013" s="10"/>
      <c r="D1013" s="11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1"/>
      <c r="X1013" s="1"/>
    </row>
    <row r="1014" spans="1:24" ht="15.75" x14ac:dyDescent="0.25">
      <c r="A1014" s="9"/>
      <c r="B1014" s="10"/>
      <c r="C1014" s="10"/>
      <c r="D1014" s="11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1"/>
      <c r="X1014" s="1"/>
    </row>
    <row r="1015" spans="1:24" ht="15.75" x14ac:dyDescent="0.25">
      <c r="A1015" s="9"/>
      <c r="B1015" s="10"/>
      <c r="C1015" s="10"/>
      <c r="D1015" s="11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1"/>
      <c r="X1015" s="1"/>
    </row>
    <row r="1016" spans="1:24" ht="15.75" x14ac:dyDescent="0.25">
      <c r="A1016" s="9"/>
      <c r="B1016" s="10"/>
      <c r="C1016" s="10"/>
      <c r="D1016" s="11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1"/>
      <c r="X1016" s="1"/>
    </row>
    <row r="1017" spans="1:24" ht="15.75" x14ac:dyDescent="0.25">
      <c r="A1017" s="9"/>
      <c r="B1017" s="10"/>
      <c r="C1017" s="10"/>
      <c r="D1017" s="11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1"/>
      <c r="X1017" s="1"/>
    </row>
    <row r="1018" spans="1:24" ht="15.75" x14ac:dyDescent="0.25">
      <c r="A1018" s="9"/>
      <c r="B1018" s="10"/>
      <c r="C1018" s="10"/>
      <c r="D1018" s="11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1"/>
      <c r="X1018" s="1"/>
    </row>
    <row r="1019" spans="1:24" ht="15.75" x14ac:dyDescent="0.25">
      <c r="A1019" s="9"/>
      <c r="B1019" s="10"/>
      <c r="C1019" s="10"/>
      <c r="D1019" s="11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1"/>
      <c r="X1019" s="1"/>
    </row>
    <row r="1020" spans="1:24" ht="15.75" x14ac:dyDescent="0.25">
      <c r="A1020" s="9"/>
      <c r="B1020" s="10"/>
      <c r="C1020" s="10"/>
      <c r="D1020" s="11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1"/>
      <c r="X1020" s="1"/>
    </row>
    <row r="1021" spans="1:24" ht="15.75" x14ac:dyDescent="0.25">
      <c r="A1021" s="9"/>
      <c r="B1021" s="10"/>
      <c r="C1021" s="10"/>
      <c r="D1021" s="11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1"/>
      <c r="X1021" s="1"/>
    </row>
    <row r="1022" spans="1:24" ht="15.75" x14ac:dyDescent="0.25">
      <c r="A1022" s="9"/>
      <c r="B1022" s="10"/>
      <c r="C1022" s="10"/>
      <c r="D1022" s="11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1"/>
      <c r="X1022" s="1"/>
    </row>
    <row r="1023" spans="1:24" ht="15.75" x14ac:dyDescent="0.25">
      <c r="A1023" s="9"/>
      <c r="B1023" s="10"/>
      <c r="C1023" s="10"/>
      <c r="D1023" s="11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1"/>
      <c r="X1023" s="1"/>
    </row>
    <row r="1024" spans="1:24" ht="15.75" x14ac:dyDescent="0.25">
      <c r="A1024" s="9"/>
      <c r="B1024" s="10"/>
      <c r="C1024" s="10"/>
      <c r="D1024" s="11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1"/>
      <c r="X1024" s="1"/>
    </row>
    <row r="1025" spans="1:24" ht="15.75" x14ac:dyDescent="0.25">
      <c r="A1025" s="9"/>
      <c r="B1025" s="10"/>
      <c r="C1025" s="10"/>
      <c r="D1025" s="11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1"/>
      <c r="X1025" s="1"/>
    </row>
    <row r="1026" spans="1:24" ht="15.75" x14ac:dyDescent="0.25">
      <c r="A1026" s="9"/>
      <c r="B1026" s="10"/>
      <c r="C1026" s="10"/>
      <c r="D1026" s="11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1"/>
      <c r="X1026" s="1"/>
    </row>
    <row r="1027" spans="1:24" ht="15.75" x14ac:dyDescent="0.25">
      <c r="A1027" s="9"/>
      <c r="B1027" s="10"/>
      <c r="C1027" s="10"/>
      <c r="D1027" s="11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1"/>
      <c r="X1027" s="1"/>
    </row>
    <row r="1028" spans="1:24" ht="15.75" x14ac:dyDescent="0.25">
      <c r="A1028" s="9"/>
      <c r="B1028" s="10"/>
      <c r="C1028" s="10"/>
      <c r="D1028" s="11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1"/>
      <c r="X1028" s="1"/>
    </row>
    <row r="1029" spans="1:24" ht="15.75" x14ac:dyDescent="0.25">
      <c r="A1029" s="9"/>
      <c r="B1029" s="10"/>
      <c r="C1029" s="10"/>
      <c r="D1029" s="11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1"/>
      <c r="X1029" s="1"/>
    </row>
    <row r="1030" spans="1:24" ht="15.75" x14ac:dyDescent="0.25">
      <c r="A1030" s="9"/>
      <c r="B1030" s="10"/>
      <c r="C1030" s="10"/>
      <c r="D1030" s="11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1"/>
      <c r="X1030" s="1"/>
    </row>
    <row r="1031" spans="1:24" ht="15.75" x14ac:dyDescent="0.25">
      <c r="A1031" s="9"/>
      <c r="B1031" s="10"/>
      <c r="C1031" s="10"/>
      <c r="D1031" s="11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1"/>
      <c r="X1031" s="1"/>
    </row>
    <row r="1032" spans="1:24" ht="15.75" x14ac:dyDescent="0.25">
      <c r="A1032" s="9"/>
      <c r="B1032" s="10"/>
      <c r="C1032" s="10"/>
      <c r="D1032" s="11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1"/>
      <c r="X1032" s="1"/>
    </row>
    <row r="1033" spans="1:24" ht="15.75" x14ac:dyDescent="0.25">
      <c r="A1033" s="9"/>
      <c r="B1033" s="10"/>
      <c r="C1033" s="10"/>
      <c r="D1033" s="11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1"/>
      <c r="X1033" s="1"/>
    </row>
    <row r="1034" spans="1:24" ht="15.75" x14ac:dyDescent="0.25">
      <c r="A1034" s="9"/>
      <c r="B1034" s="10"/>
      <c r="C1034" s="10"/>
      <c r="D1034" s="11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1"/>
      <c r="X1034" s="1"/>
    </row>
    <row r="1035" spans="1:24" ht="15.75" x14ac:dyDescent="0.25">
      <c r="A1035" s="9"/>
      <c r="B1035" s="10"/>
      <c r="C1035" s="10"/>
      <c r="D1035" s="11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1"/>
      <c r="X1035" s="1"/>
    </row>
    <row r="1036" spans="1:24" ht="15.75" x14ac:dyDescent="0.25">
      <c r="A1036" s="9"/>
      <c r="B1036" s="10"/>
      <c r="C1036" s="10"/>
      <c r="D1036" s="11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1"/>
      <c r="X1036" s="1"/>
    </row>
    <row r="1037" spans="1:24" ht="15.75" x14ac:dyDescent="0.25">
      <c r="A1037" s="9"/>
      <c r="B1037" s="10"/>
      <c r="C1037" s="10"/>
      <c r="D1037" s="11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1"/>
      <c r="X1037" s="1"/>
    </row>
    <row r="1038" spans="1:24" ht="15.75" x14ac:dyDescent="0.25">
      <c r="A1038" s="9"/>
      <c r="B1038" s="10"/>
      <c r="C1038" s="10"/>
      <c r="D1038" s="11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1"/>
      <c r="X1038" s="1"/>
    </row>
    <row r="1039" spans="1:24" ht="15.75" x14ac:dyDescent="0.25">
      <c r="A1039" s="9"/>
      <c r="B1039" s="10"/>
      <c r="C1039" s="10"/>
      <c r="D1039" s="11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1"/>
      <c r="X1039" s="1"/>
    </row>
    <row r="1040" spans="1:24" ht="15.75" x14ac:dyDescent="0.25">
      <c r="A1040" s="9"/>
      <c r="B1040" s="10"/>
      <c r="C1040" s="10"/>
      <c r="D1040" s="11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1"/>
      <c r="X1040" s="1"/>
    </row>
    <row r="1041" spans="1:24" ht="15.75" x14ac:dyDescent="0.25">
      <c r="A1041" s="9"/>
      <c r="B1041" s="10"/>
      <c r="C1041" s="10"/>
      <c r="D1041" s="11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1"/>
      <c r="X1041" s="1"/>
    </row>
    <row r="1042" spans="1:24" ht="15.75" x14ac:dyDescent="0.25">
      <c r="A1042" s="9"/>
      <c r="B1042" s="10"/>
      <c r="C1042" s="10"/>
      <c r="D1042" s="11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1"/>
      <c r="X1042" s="1"/>
    </row>
    <row r="1043" spans="1:24" ht="15.75" x14ac:dyDescent="0.25">
      <c r="A1043" s="9"/>
      <c r="B1043" s="10"/>
      <c r="C1043" s="10"/>
      <c r="D1043" s="11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1"/>
      <c r="X1043" s="1"/>
    </row>
    <row r="1044" spans="1:24" ht="15.75" x14ac:dyDescent="0.25">
      <c r="A1044" s="9"/>
      <c r="B1044" s="10"/>
      <c r="C1044" s="10"/>
      <c r="D1044" s="11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1"/>
      <c r="X1044" s="1"/>
    </row>
    <row r="1045" spans="1:24" ht="15.75" x14ac:dyDescent="0.25">
      <c r="A1045" s="9"/>
      <c r="B1045" s="10"/>
      <c r="C1045" s="10"/>
      <c r="D1045" s="11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1"/>
      <c r="X1045" s="1"/>
    </row>
    <row r="1046" spans="1:24" ht="15.75" x14ac:dyDescent="0.25">
      <c r="A1046" s="9"/>
      <c r="B1046" s="10"/>
      <c r="C1046" s="10"/>
      <c r="D1046" s="11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1"/>
      <c r="X1046" s="1"/>
    </row>
    <row r="1047" spans="1:24" ht="15.75" x14ac:dyDescent="0.25">
      <c r="A1047" s="9"/>
      <c r="B1047" s="10"/>
      <c r="C1047" s="10"/>
      <c r="D1047" s="11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1"/>
      <c r="X1047" s="1"/>
    </row>
    <row r="1048" spans="1:24" ht="15.75" x14ac:dyDescent="0.25">
      <c r="A1048" s="9"/>
      <c r="B1048" s="10"/>
      <c r="C1048" s="10"/>
      <c r="D1048" s="11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1"/>
      <c r="X1048" s="1"/>
    </row>
    <row r="1049" spans="1:24" ht="15.75" x14ac:dyDescent="0.25">
      <c r="A1049" s="9"/>
      <c r="B1049" s="10"/>
      <c r="C1049" s="10"/>
      <c r="D1049" s="11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1"/>
      <c r="X1049" s="1"/>
    </row>
    <row r="1050" spans="1:24" ht="15.75" x14ac:dyDescent="0.25">
      <c r="A1050" s="9"/>
      <c r="B1050" s="10"/>
      <c r="C1050" s="10"/>
      <c r="D1050" s="11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1"/>
      <c r="X1050" s="1"/>
    </row>
    <row r="1051" spans="1:24" ht="15.75" x14ac:dyDescent="0.25">
      <c r="A1051" s="9"/>
      <c r="B1051" s="10"/>
      <c r="C1051" s="10"/>
      <c r="D1051" s="11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1"/>
      <c r="X1051" s="1"/>
    </row>
    <row r="1052" spans="1:24" ht="15.75" x14ac:dyDescent="0.25">
      <c r="A1052" s="9"/>
      <c r="B1052" s="10"/>
      <c r="C1052" s="10"/>
      <c r="D1052" s="11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1"/>
      <c r="X1052" s="1"/>
    </row>
    <row r="1053" spans="1:24" ht="15.75" x14ac:dyDescent="0.25">
      <c r="A1053" s="9"/>
      <c r="B1053" s="10"/>
      <c r="C1053" s="10"/>
      <c r="D1053" s="11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1"/>
      <c r="X1053" s="1"/>
    </row>
    <row r="1054" spans="1:24" ht="15.75" x14ac:dyDescent="0.25">
      <c r="A1054" s="9"/>
      <c r="B1054" s="10"/>
      <c r="C1054" s="10"/>
      <c r="D1054" s="11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1"/>
      <c r="X1054" s="1"/>
    </row>
    <row r="1055" spans="1:24" ht="15.75" x14ac:dyDescent="0.25">
      <c r="A1055" s="9"/>
      <c r="B1055" s="10"/>
      <c r="C1055" s="10"/>
      <c r="D1055" s="11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1"/>
      <c r="X1055" s="1"/>
    </row>
    <row r="1056" spans="1:24" ht="15.75" x14ac:dyDescent="0.25">
      <c r="A1056" s="9"/>
      <c r="B1056" s="10"/>
      <c r="C1056" s="10"/>
      <c r="D1056" s="11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1"/>
      <c r="X1056" s="1"/>
    </row>
    <row r="1057" spans="1:24" ht="15.75" x14ac:dyDescent="0.25">
      <c r="A1057" s="9"/>
      <c r="B1057" s="10"/>
      <c r="C1057" s="10"/>
      <c r="D1057" s="11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1"/>
      <c r="X1057" s="1"/>
    </row>
    <row r="1058" spans="1:24" ht="15.75" x14ac:dyDescent="0.25">
      <c r="A1058" s="9"/>
      <c r="B1058" s="10"/>
      <c r="C1058" s="10"/>
      <c r="D1058" s="11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1"/>
      <c r="X1058" s="1"/>
    </row>
    <row r="1059" spans="1:24" ht="15.75" x14ac:dyDescent="0.25">
      <c r="A1059" s="9"/>
      <c r="B1059" s="10"/>
      <c r="C1059" s="10"/>
      <c r="D1059" s="11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1"/>
      <c r="X1059" s="1"/>
    </row>
    <row r="1060" spans="1:24" ht="15.75" x14ac:dyDescent="0.25">
      <c r="A1060" s="9"/>
      <c r="B1060" s="10"/>
      <c r="C1060" s="10"/>
      <c r="D1060" s="11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1"/>
      <c r="X1060" s="1"/>
    </row>
    <row r="1061" spans="1:24" ht="15.75" x14ac:dyDescent="0.25">
      <c r="A1061" s="9"/>
      <c r="B1061" s="10"/>
      <c r="C1061" s="10"/>
      <c r="D1061" s="11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1"/>
      <c r="X1061" s="1"/>
    </row>
    <row r="1062" spans="1:24" ht="15.75" x14ac:dyDescent="0.25">
      <c r="A1062" s="9"/>
      <c r="B1062" s="10"/>
      <c r="C1062" s="10"/>
      <c r="D1062" s="11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1"/>
      <c r="X1062" s="1"/>
    </row>
    <row r="1063" spans="1:24" ht="15.75" x14ac:dyDescent="0.25">
      <c r="A1063" s="9"/>
      <c r="B1063" s="10"/>
      <c r="C1063" s="10"/>
      <c r="D1063" s="11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1"/>
      <c r="X1063" s="1"/>
    </row>
    <row r="1064" spans="1:24" ht="15.75" x14ac:dyDescent="0.25">
      <c r="A1064" s="9"/>
      <c r="B1064" s="10"/>
      <c r="C1064" s="10"/>
      <c r="D1064" s="11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1"/>
      <c r="X1064" s="1"/>
    </row>
    <row r="1065" spans="1:24" ht="15.75" x14ac:dyDescent="0.25">
      <c r="A1065" s="9"/>
      <c r="B1065" s="10"/>
      <c r="C1065" s="10"/>
      <c r="D1065" s="11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1"/>
      <c r="X1065" s="1"/>
    </row>
    <row r="1066" spans="1:24" ht="15.75" x14ac:dyDescent="0.25">
      <c r="A1066" s="9"/>
      <c r="B1066" s="10"/>
      <c r="C1066" s="10"/>
      <c r="D1066" s="11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1"/>
      <c r="X1066" s="1"/>
    </row>
    <row r="1067" spans="1:24" ht="15.75" x14ac:dyDescent="0.25">
      <c r="A1067" s="9"/>
      <c r="B1067" s="10"/>
      <c r="C1067" s="10"/>
      <c r="D1067" s="11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1"/>
      <c r="X1067" s="1"/>
    </row>
    <row r="1068" spans="1:24" ht="15.75" x14ac:dyDescent="0.25">
      <c r="A1068" s="9"/>
      <c r="B1068" s="10"/>
      <c r="C1068" s="10"/>
      <c r="D1068" s="11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1"/>
      <c r="X1068" s="1"/>
    </row>
    <row r="1069" spans="1:24" ht="15.75" x14ac:dyDescent="0.25">
      <c r="A1069" s="9"/>
      <c r="B1069" s="10"/>
      <c r="C1069" s="10"/>
      <c r="D1069" s="11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1"/>
      <c r="X1069" s="1"/>
    </row>
    <row r="1070" spans="1:24" ht="15.75" x14ac:dyDescent="0.25">
      <c r="A1070" s="9"/>
      <c r="B1070" s="10"/>
      <c r="C1070" s="10"/>
      <c r="D1070" s="11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1"/>
      <c r="X1070" s="1"/>
    </row>
    <row r="1071" spans="1:24" ht="15.75" x14ac:dyDescent="0.25">
      <c r="A1071" s="9"/>
      <c r="B1071" s="10"/>
      <c r="C1071" s="10"/>
      <c r="D1071" s="11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1"/>
      <c r="X1071" s="1"/>
    </row>
    <row r="1072" spans="1:24" ht="15.75" x14ac:dyDescent="0.25">
      <c r="A1072" s="9"/>
      <c r="B1072" s="10"/>
      <c r="C1072" s="10"/>
      <c r="D1072" s="11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1"/>
      <c r="X1072" s="1"/>
    </row>
    <row r="1073" spans="1:24" ht="15.75" x14ac:dyDescent="0.25">
      <c r="A1073" s="9"/>
      <c r="B1073" s="10"/>
      <c r="C1073" s="10"/>
      <c r="D1073" s="11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1"/>
      <c r="X1073" s="1"/>
    </row>
    <row r="1074" spans="1:24" ht="15.75" x14ac:dyDescent="0.25">
      <c r="A1074" s="9"/>
      <c r="B1074" s="10"/>
      <c r="C1074" s="10"/>
      <c r="D1074" s="11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1"/>
      <c r="X1074" s="1"/>
    </row>
    <row r="1075" spans="1:24" ht="15.75" x14ac:dyDescent="0.25">
      <c r="A1075" s="9"/>
      <c r="B1075" s="10"/>
      <c r="C1075" s="10"/>
      <c r="D1075" s="11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1"/>
      <c r="X1075" s="1"/>
    </row>
    <row r="1076" spans="1:24" ht="15.75" x14ac:dyDescent="0.25">
      <c r="A1076" s="9"/>
      <c r="B1076" s="10"/>
      <c r="C1076" s="10"/>
      <c r="D1076" s="11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1"/>
      <c r="X1076" s="1"/>
    </row>
    <row r="1077" spans="1:24" ht="15.75" x14ac:dyDescent="0.25">
      <c r="A1077" s="9"/>
      <c r="B1077" s="10"/>
      <c r="C1077" s="10"/>
      <c r="D1077" s="11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1"/>
      <c r="X1077" s="1"/>
    </row>
    <row r="1078" spans="1:24" ht="15.75" x14ac:dyDescent="0.25">
      <c r="A1078" s="9"/>
      <c r="B1078" s="10"/>
      <c r="C1078" s="10"/>
      <c r="D1078" s="11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1"/>
      <c r="X1078" s="1"/>
    </row>
    <row r="1079" spans="1:24" ht="15.75" x14ac:dyDescent="0.25">
      <c r="A1079" s="9"/>
      <c r="B1079" s="10"/>
      <c r="C1079" s="10"/>
      <c r="D1079" s="11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1"/>
      <c r="X1079" s="1"/>
    </row>
    <row r="1080" spans="1:24" ht="15.75" x14ac:dyDescent="0.25">
      <c r="A1080" s="9"/>
      <c r="B1080" s="10"/>
      <c r="C1080" s="10"/>
      <c r="D1080" s="11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1"/>
      <c r="X1080" s="1"/>
    </row>
    <row r="1081" spans="1:24" ht="15.75" x14ac:dyDescent="0.25">
      <c r="A1081" s="9"/>
      <c r="B1081" s="10"/>
      <c r="C1081" s="10"/>
      <c r="D1081" s="11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1"/>
      <c r="X1081" s="1"/>
    </row>
    <row r="1082" spans="1:24" ht="15.75" x14ac:dyDescent="0.25">
      <c r="A1082" s="9"/>
      <c r="B1082" s="10"/>
      <c r="C1082" s="10"/>
      <c r="D1082" s="11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1"/>
      <c r="X1082" s="1"/>
    </row>
    <row r="1083" spans="1:24" ht="15.75" x14ac:dyDescent="0.25">
      <c r="A1083" s="9"/>
      <c r="B1083" s="10"/>
      <c r="C1083" s="10"/>
      <c r="D1083" s="11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1"/>
      <c r="X1083" s="1"/>
    </row>
    <row r="1084" spans="1:24" ht="15.75" x14ac:dyDescent="0.25">
      <c r="A1084" s="9"/>
      <c r="B1084" s="10"/>
      <c r="C1084" s="10"/>
      <c r="D1084" s="11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1"/>
      <c r="X1084" s="1"/>
    </row>
    <row r="1085" spans="1:24" ht="15.75" x14ac:dyDescent="0.25">
      <c r="A1085" s="9"/>
      <c r="B1085" s="10"/>
      <c r="C1085" s="10"/>
      <c r="D1085" s="11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1"/>
      <c r="X1085" s="1"/>
    </row>
    <row r="1086" spans="1:24" ht="15.75" x14ac:dyDescent="0.25">
      <c r="A1086" s="9"/>
      <c r="B1086" s="10"/>
      <c r="C1086" s="10"/>
      <c r="D1086" s="11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1"/>
      <c r="X1086" s="1"/>
    </row>
    <row r="1087" spans="1:24" ht="15.75" x14ac:dyDescent="0.25">
      <c r="A1087" s="9"/>
      <c r="B1087" s="10"/>
      <c r="C1087" s="10"/>
      <c r="D1087" s="11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1"/>
      <c r="X1087" s="1"/>
    </row>
    <row r="1088" spans="1:24" ht="15.75" x14ac:dyDescent="0.25">
      <c r="A1088" s="9"/>
      <c r="B1088" s="10"/>
      <c r="C1088" s="10"/>
      <c r="D1088" s="11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1"/>
      <c r="X1088" s="1"/>
    </row>
    <row r="1089" spans="1:24" ht="15.75" x14ac:dyDescent="0.25">
      <c r="A1089" s="9"/>
      <c r="B1089" s="10"/>
      <c r="C1089" s="10"/>
      <c r="D1089" s="11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1"/>
      <c r="X1089" s="1"/>
    </row>
    <row r="1090" spans="1:24" ht="15.75" x14ac:dyDescent="0.25">
      <c r="A1090" s="9"/>
      <c r="B1090" s="10"/>
      <c r="C1090" s="10"/>
      <c r="D1090" s="11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1"/>
      <c r="X1090" s="1"/>
    </row>
    <row r="1091" spans="1:24" ht="15.75" x14ac:dyDescent="0.25">
      <c r="A1091" s="9"/>
      <c r="B1091" s="10"/>
      <c r="C1091" s="10"/>
      <c r="D1091" s="11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1"/>
      <c r="X1091" s="1"/>
    </row>
    <row r="1092" spans="1:24" ht="15.75" x14ac:dyDescent="0.25">
      <c r="A1092" s="9"/>
      <c r="B1092" s="10"/>
      <c r="C1092" s="10"/>
      <c r="D1092" s="11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1"/>
      <c r="X1092" s="1"/>
    </row>
    <row r="1093" spans="1:24" ht="15.75" x14ac:dyDescent="0.25">
      <c r="A1093" s="9"/>
      <c r="B1093" s="10"/>
      <c r="C1093" s="10"/>
      <c r="D1093" s="11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1"/>
      <c r="X1093" s="1"/>
    </row>
    <row r="1094" spans="1:24" ht="15.75" x14ac:dyDescent="0.25">
      <c r="A1094" s="9"/>
      <c r="B1094" s="10"/>
      <c r="C1094" s="10"/>
      <c r="D1094" s="11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1"/>
      <c r="X1094" s="1"/>
    </row>
    <row r="1095" spans="1:24" ht="15.75" x14ac:dyDescent="0.25">
      <c r="A1095" s="9"/>
      <c r="B1095" s="10"/>
      <c r="C1095" s="10"/>
      <c r="D1095" s="11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1"/>
      <c r="X1095" s="1"/>
    </row>
    <row r="1096" spans="1:24" ht="15.75" x14ac:dyDescent="0.25">
      <c r="A1096" s="9"/>
      <c r="B1096" s="10"/>
      <c r="C1096" s="10"/>
      <c r="D1096" s="11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1"/>
      <c r="X1096" s="1"/>
    </row>
    <row r="1097" spans="1:24" ht="15.75" x14ac:dyDescent="0.25">
      <c r="A1097" s="9"/>
      <c r="B1097" s="10"/>
      <c r="C1097" s="10"/>
      <c r="D1097" s="11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1"/>
      <c r="X1097" s="1"/>
    </row>
    <row r="1098" spans="1:24" ht="15.75" x14ac:dyDescent="0.25">
      <c r="A1098" s="9"/>
      <c r="B1098" s="10"/>
      <c r="C1098" s="10"/>
      <c r="D1098" s="11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1"/>
      <c r="X1098" s="1"/>
    </row>
    <row r="1099" spans="1:24" ht="15.75" x14ac:dyDescent="0.25">
      <c r="A1099" s="9"/>
      <c r="B1099" s="10"/>
      <c r="C1099" s="10"/>
      <c r="D1099" s="11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1"/>
      <c r="X1099" s="1"/>
    </row>
    <row r="1100" spans="1:24" ht="15.75" x14ac:dyDescent="0.25">
      <c r="A1100" s="9"/>
      <c r="B1100" s="10"/>
      <c r="C1100" s="10"/>
      <c r="D1100" s="11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1"/>
      <c r="X1100" s="1"/>
    </row>
    <row r="1101" spans="1:24" ht="15.75" x14ac:dyDescent="0.25">
      <c r="A1101" s="9"/>
      <c r="B1101" s="10"/>
      <c r="C1101" s="10"/>
      <c r="D1101" s="11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1"/>
      <c r="X1101" s="1"/>
    </row>
    <row r="1102" spans="1:24" ht="15.75" x14ac:dyDescent="0.25">
      <c r="A1102" s="9"/>
      <c r="B1102" s="10"/>
      <c r="C1102" s="10"/>
      <c r="D1102" s="11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1"/>
      <c r="X1102" s="1"/>
    </row>
    <row r="1103" spans="1:24" ht="15.75" x14ac:dyDescent="0.25">
      <c r="A1103" s="9"/>
      <c r="B1103" s="10"/>
      <c r="C1103" s="10"/>
      <c r="D1103" s="11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1"/>
      <c r="X1103" s="1"/>
    </row>
    <row r="1104" spans="1:24" ht="15.75" x14ac:dyDescent="0.25">
      <c r="A1104" s="9"/>
      <c r="B1104" s="10"/>
      <c r="C1104" s="10"/>
      <c r="D1104" s="11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1"/>
      <c r="X1104" s="1"/>
    </row>
    <row r="1105" spans="1:24" ht="15.75" x14ac:dyDescent="0.25">
      <c r="A1105" s="9"/>
      <c r="B1105" s="10"/>
      <c r="C1105" s="10"/>
      <c r="D1105" s="11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1"/>
      <c r="X1105" s="1"/>
    </row>
    <row r="1106" spans="1:24" ht="15.75" x14ac:dyDescent="0.25">
      <c r="A1106" s="9"/>
      <c r="B1106" s="10"/>
      <c r="C1106" s="10"/>
      <c r="D1106" s="11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1"/>
      <c r="X1106" s="1"/>
    </row>
    <row r="1107" spans="1:24" ht="15.75" x14ac:dyDescent="0.25">
      <c r="A1107" s="9"/>
      <c r="B1107" s="10"/>
      <c r="C1107" s="10"/>
      <c r="D1107" s="11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1"/>
      <c r="X1107" s="1"/>
    </row>
    <row r="1108" spans="1:24" ht="15.75" x14ac:dyDescent="0.25">
      <c r="A1108" s="9"/>
      <c r="B1108" s="10"/>
      <c r="C1108" s="10"/>
      <c r="D1108" s="11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1"/>
      <c r="X1108" s="1"/>
    </row>
    <row r="1109" spans="1:24" ht="15.75" x14ac:dyDescent="0.25">
      <c r="A1109" s="9"/>
      <c r="B1109" s="10"/>
      <c r="C1109" s="10"/>
      <c r="D1109" s="11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1"/>
      <c r="X1109" s="1"/>
    </row>
    <row r="1110" spans="1:24" ht="15.75" x14ac:dyDescent="0.25">
      <c r="A1110" s="9"/>
      <c r="B1110" s="10"/>
      <c r="C1110" s="10"/>
      <c r="D1110" s="11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1"/>
      <c r="X1110" s="1"/>
    </row>
    <row r="1111" spans="1:24" ht="15.75" x14ac:dyDescent="0.25">
      <c r="A1111" s="9"/>
      <c r="B1111" s="10"/>
      <c r="C1111" s="10"/>
      <c r="D1111" s="11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1"/>
      <c r="X1111" s="1"/>
    </row>
    <row r="1112" spans="1:24" ht="15.75" x14ac:dyDescent="0.25">
      <c r="A1112" s="9"/>
      <c r="B1112" s="10"/>
      <c r="C1112" s="10"/>
      <c r="D1112" s="11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1"/>
      <c r="X1112" s="1"/>
    </row>
    <row r="1113" spans="1:24" ht="15.75" x14ac:dyDescent="0.25">
      <c r="A1113" s="9"/>
      <c r="B1113" s="10"/>
      <c r="C1113" s="10"/>
      <c r="D1113" s="11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1"/>
      <c r="X1113" s="1"/>
    </row>
    <row r="1114" spans="1:24" ht="15.75" x14ac:dyDescent="0.25">
      <c r="A1114" s="9"/>
      <c r="B1114" s="10"/>
      <c r="C1114" s="10"/>
      <c r="D1114" s="11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1"/>
      <c r="X1114" s="1"/>
    </row>
    <row r="1115" spans="1:24" ht="15.75" x14ac:dyDescent="0.25">
      <c r="A1115" s="9"/>
      <c r="B1115" s="10"/>
      <c r="C1115" s="10"/>
      <c r="D1115" s="11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1"/>
      <c r="X1115" s="1"/>
    </row>
    <row r="1116" spans="1:24" ht="15.75" x14ac:dyDescent="0.25">
      <c r="A1116" s="9"/>
      <c r="B1116" s="10"/>
      <c r="C1116" s="10"/>
      <c r="D1116" s="11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1"/>
      <c r="X1116" s="1"/>
    </row>
    <row r="1117" spans="1:24" ht="15.75" x14ac:dyDescent="0.25">
      <c r="A1117" s="9"/>
      <c r="B1117" s="10"/>
      <c r="C1117" s="10"/>
      <c r="D1117" s="11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1"/>
      <c r="X1117" s="1"/>
    </row>
    <row r="1118" spans="1:24" ht="15.75" x14ac:dyDescent="0.25">
      <c r="A1118" s="9"/>
      <c r="B1118" s="10"/>
      <c r="C1118" s="10"/>
      <c r="D1118" s="11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1"/>
      <c r="X1118" s="1"/>
    </row>
    <row r="1119" spans="1:24" ht="15.75" x14ac:dyDescent="0.25">
      <c r="A1119" s="9"/>
      <c r="B1119" s="10"/>
      <c r="C1119" s="10"/>
      <c r="D1119" s="11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1"/>
      <c r="X1119" s="1"/>
    </row>
    <row r="1120" spans="1:24" ht="15.75" x14ac:dyDescent="0.25">
      <c r="A1120" s="9"/>
      <c r="B1120" s="10"/>
      <c r="C1120" s="10"/>
      <c r="D1120" s="11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1"/>
      <c r="X1120" s="1"/>
    </row>
    <row r="1121" spans="1:24" ht="15.75" x14ac:dyDescent="0.25">
      <c r="A1121" s="9"/>
      <c r="B1121" s="10"/>
      <c r="C1121" s="10"/>
      <c r="D1121" s="11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1"/>
      <c r="X1121" s="1"/>
    </row>
    <row r="1122" spans="1:24" ht="15.75" x14ac:dyDescent="0.25">
      <c r="A1122" s="9"/>
      <c r="B1122" s="10"/>
      <c r="C1122" s="10"/>
      <c r="D1122" s="11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1"/>
      <c r="X1122" s="1"/>
    </row>
    <row r="1123" spans="1:24" ht="15.75" x14ac:dyDescent="0.25">
      <c r="A1123" s="9"/>
      <c r="B1123" s="10"/>
      <c r="C1123" s="10"/>
      <c r="D1123" s="11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1"/>
      <c r="X1123" s="1"/>
    </row>
    <row r="1124" spans="1:24" ht="15.75" x14ac:dyDescent="0.25">
      <c r="A1124" s="9"/>
      <c r="B1124" s="10"/>
      <c r="C1124" s="10"/>
      <c r="D1124" s="11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1"/>
      <c r="X1124" s="1"/>
    </row>
    <row r="1125" spans="1:24" ht="15.75" x14ac:dyDescent="0.25">
      <c r="A1125" s="9"/>
      <c r="B1125" s="10"/>
      <c r="C1125" s="10"/>
      <c r="D1125" s="11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1"/>
      <c r="X1125" s="1"/>
    </row>
    <row r="1126" spans="1:24" ht="15.75" x14ac:dyDescent="0.25">
      <c r="A1126" s="9"/>
      <c r="B1126" s="10"/>
      <c r="C1126" s="10"/>
      <c r="D1126" s="11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1"/>
      <c r="X1126" s="1"/>
    </row>
    <row r="1127" spans="1:24" ht="15.75" x14ac:dyDescent="0.25">
      <c r="A1127" s="9"/>
      <c r="B1127" s="10"/>
      <c r="C1127" s="10"/>
      <c r="D1127" s="11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1"/>
      <c r="X1127" s="1"/>
    </row>
    <row r="1128" spans="1:24" ht="15.75" x14ac:dyDescent="0.25">
      <c r="A1128" s="9"/>
      <c r="B1128" s="10"/>
      <c r="C1128" s="10"/>
      <c r="D1128" s="11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1"/>
      <c r="X1128" s="1"/>
    </row>
    <row r="1129" spans="1:24" ht="15.75" x14ac:dyDescent="0.25">
      <c r="A1129" s="9"/>
      <c r="B1129" s="10"/>
      <c r="C1129" s="10"/>
      <c r="D1129" s="11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1"/>
      <c r="X1129" s="1"/>
    </row>
    <row r="1130" spans="1:24" ht="15.75" x14ac:dyDescent="0.25">
      <c r="A1130" s="9"/>
      <c r="B1130" s="10"/>
      <c r="C1130" s="10"/>
      <c r="D1130" s="11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1"/>
      <c r="X1130" s="1"/>
    </row>
    <row r="1131" spans="1:24" ht="15.75" x14ac:dyDescent="0.25">
      <c r="A1131" s="9"/>
      <c r="B1131" s="10"/>
      <c r="C1131" s="10"/>
      <c r="D1131" s="11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1"/>
      <c r="X1131" s="1"/>
    </row>
    <row r="1132" spans="1:24" ht="15.75" x14ac:dyDescent="0.25">
      <c r="A1132" s="9"/>
      <c r="B1132" s="10"/>
      <c r="C1132" s="10"/>
      <c r="D1132" s="11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1"/>
      <c r="X1132" s="1"/>
    </row>
    <row r="1133" spans="1:24" ht="15.75" x14ac:dyDescent="0.25">
      <c r="A1133" s="9"/>
      <c r="B1133" s="10"/>
      <c r="C1133" s="10"/>
      <c r="D1133" s="11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1"/>
      <c r="X1133" s="1"/>
    </row>
    <row r="1134" spans="1:24" ht="15.75" x14ac:dyDescent="0.25">
      <c r="A1134" s="9"/>
      <c r="B1134" s="10"/>
      <c r="C1134" s="10"/>
      <c r="D1134" s="11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1"/>
      <c r="X1134" s="1"/>
    </row>
    <row r="1135" spans="1:24" ht="15.75" x14ac:dyDescent="0.25">
      <c r="A1135" s="9"/>
      <c r="B1135" s="10"/>
      <c r="C1135" s="10"/>
      <c r="D1135" s="11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1"/>
      <c r="X1135" s="1"/>
    </row>
    <row r="1136" spans="1:24" ht="15.75" x14ac:dyDescent="0.25">
      <c r="A1136" s="9"/>
      <c r="B1136" s="10"/>
      <c r="C1136" s="10"/>
      <c r="D1136" s="11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1"/>
      <c r="X1136" s="1"/>
    </row>
    <row r="1137" spans="1:24" ht="15.75" x14ac:dyDescent="0.25">
      <c r="A1137" s="9"/>
      <c r="B1137" s="10"/>
      <c r="C1137" s="10"/>
      <c r="D1137" s="11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1"/>
      <c r="X1137" s="1"/>
    </row>
    <row r="1138" spans="1:24" ht="15.75" x14ac:dyDescent="0.25">
      <c r="A1138" s="9"/>
      <c r="B1138" s="10"/>
      <c r="C1138" s="10"/>
      <c r="D1138" s="11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1"/>
      <c r="X1138" s="1"/>
    </row>
    <row r="1139" spans="1:24" ht="15.75" x14ac:dyDescent="0.25">
      <c r="A1139" s="9"/>
      <c r="B1139" s="10"/>
      <c r="C1139" s="10"/>
      <c r="D1139" s="11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1"/>
      <c r="X1139" s="1"/>
    </row>
    <row r="1140" spans="1:24" ht="15.75" x14ac:dyDescent="0.25">
      <c r="A1140" s="9"/>
      <c r="B1140" s="10"/>
      <c r="C1140" s="10"/>
      <c r="D1140" s="11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1"/>
      <c r="X1140" s="1"/>
    </row>
    <row r="1141" spans="1:24" ht="15.75" x14ac:dyDescent="0.25">
      <c r="A1141" s="9"/>
      <c r="B1141" s="10"/>
      <c r="C1141" s="10"/>
      <c r="D1141" s="11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1"/>
      <c r="X1141" s="1"/>
    </row>
    <row r="1142" spans="1:24" ht="15.75" x14ac:dyDescent="0.25">
      <c r="A1142" s="9"/>
      <c r="B1142" s="10"/>
      <c r="C1142" s="10"/>
      <c r="D1142" s="11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1"/>
      <c r="X1142" s="1"/>
    </row>
    <row r="1143" spans="1:24" ht="15.75" x14ac:dyDescent="0.25">
      <c r="A1143" s="9"/>
      <c r="B1143" s="10"/>
      <c r="C1143" s="10"/>
      <c r="D1143" s="11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1"/>
      <c r="X1143" s="1"/>
    </row>
    <row r="1144" spans="1:24" ht="15.75" x14ac:dyDescent="0.25">
      <c r="A1144" s="9"/>
      <c r="B1144" s="10"/>
      <c r="C1144" s="10"/>
      <c r="D1144" s="11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1"/>
      <c r="X1144" s="1"/>
    </row>
    <row r="1145" spans="1:24" ht="15.75" x14ac:dyDescent="0.25">
      <c r="A1145" s="9"/>
      <c r="B1145" s="10"/>
      <c r="C1145" s="10"/>
      <c r="D1145" s="11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1"/>
      <c r="X1145" s="1"/>
    </row>
    <row r="1146" spans="1:24" ht="15.75" x14ac:dyDescent="0.25">
      <c r="A1146" s="9"/>
      <c r="B1146" s="10"/>
      <c r="C1146" s="10"/>
      <c r="D1146" s="11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1"/>
      <c r="X1146" s="1"/>
    </row>
    <row r="1147" spans="1:24" ht="15.75" x14ac:dyDescent="0.25">
      <c r="A1147" s="9"/>
      <c r="B1147" s="10"/>
      <c r="C1147" s="10"/>
      <c r="D1147" s="11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1"/>
      <c r="X1147" s="1"/>
    </row>
    <row r="1148" spans="1:24" ht="15.75" x14ac:dyDescent="0.25">
      <c r="A1148" s="9"/>
      <c r="B1148" s="10"/>
      <c r="C1148" s="10"/>
      <c r="D1148" s="11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1"/>
      <c r="X1148" s="1"/>
    </row>
    <row r="1149" spans="1:24" ht="15.75" x14ac:dyDescent="0.25">
      <c r="A1149" s="9"/>
      <c r="B1149" s="10"/>
      <c r="C1149" s="10"/>
      <c r="D1149" s="11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1"/>
      <c r="X1149" s="1"/>
    </row>
    <row r="1150" spans="1:24" ht="15.75" x14ac:dyDescent="0.25">
      <c r="A1150" s="9"/>
      <c r="B1150" s="10"/>
      <c r="C1150" s="10"/>
      <c r="D1150" s="11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1"/>
      <c r="X1150" s="1"/>
    </row>
    <row r="1151" spans="1:24" ht="15.75" x14ac:dyDescent="0.25">
      <c r="A1151" s="9"/>
      <c r="B1151" s="10"/>
      <c r="C1151" s="10"/>
      <c r="D1151" s="11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1"/>
      <c r="X1151" s="1"/>
    </row>
    <row r="1152" spans="1:24" ht="15.75" x14ac:dyDescent="0.25">
      <c r="A1152" s="9"/>
      <c r="B1152" s="10"/>
      <c r="C1152" s="10"/>
      <c r="D1152" s="11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1"/>
      <c r="X1152" s="1"/>
    </row>
    <row r="1153" spans="1:24" ht="15.75" x14ac:dyDescent="0.25">
      <c r="A1153" s="9"/>
      <c r="B1153" s="10"/>
      <c r="C1153" s="10"/>
      <c r="D1153" s="11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1"/>
      <c r="X1153" s="1"/>
    </row>
    <row r="1154" spans="1:24" ht="15.75" x14ac:dyDescent="0.25">
      <c r="A1154" s="9"/>
      <c r="B1154" s="10"/>
      <c r="C1154" s="10"/>
      <c r="D1154" s="11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1"/>
      <c r="X1154" s="1"/>
    </row>
    <row r="1155" spans="1:24" ht="15.75" x14ac:dyDescent="0.25">
      <c r="A1155" s="9"/>
      <c r="B1155" s="10"/>
      <c r="C1155" s="10"/>
      <c r="D1155" s="11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1"/>
      <c r="X1155" s="1"/>
    </row>
    <row r="1156" spans="1:24" ht="15.75" x14ac:dyDescent="0.25">
      <c r="A1156" s="9"/>
      <c r="B1156" s="10"/>
      <c r="C1156" s="10"/>
      <c r="D1156" s="11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1"/>
      <c r="X1156" s="1"/>
    </row>
    <row r="1157" spans="1:24" ht="15.75" x14ac:dyDescent="0.25">
      <c r="A1157" s="9"/>
      <c r="B1157" s="10"/>
      <c r="C1157" s="10"/>
      <c r="D1157" s="11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1"/>
      <c r="X1157" s="1"/>
    </row>
    <row r="1158" spans="1:24" ht="15.75" x14ac:dyDescent="0.25">
      <c r="A1158" s="9"/>
      <c r="B1158" s="10"/>
      <c r="C1158" s="10"/>
      <c r="D1158" s="11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1"/>
      <c r="X1158" s="1"/>
    </row>
    <row r="1159" spans="1:24" ht="15.75" x14ac:dyDescent="0.25">
      <c r="A1159" s="9"/>
      <c r="B1159" s="10"/>
      <c r="C1159" s="10"/>
      <c r="D1159" s="11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1"/>
      <c r="X1159" s="1"/>
    </row>
    <row r="1160" spans="1:24" ht="15.75" x14ac:dyDescent="0.25">
      <c r="A1160" s="9"/>
      <c r="B1160" s="10"/>
      <c r="C1160" s="10"/>
      <c r="D1160" s="11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1"/>
      <c r="X1160" s="1"/>
    </row>
    <row r="1161" spans="1:24" ht="15.75" x14ac:dyDescent="0.25">
      <c r="A1161" s="9"/>
      <c r="B1161" s="10"/>
      <c r="C1161" s="10"/>
      <c r="D1161" s="11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1"/>
      <c r="X1161" s="1"/>
    </row>
    <row r="1162" spans="1:24" ht="15.75" x14ac:dyDescent="0.25">
      <c r="A1162" s="9"/>
      <c r="B1162" s="10"/>
      <c r="C1162" s="10"/>
      <c r="D1162" s="11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1"/>
      <c r="X1162" s="1"/>
    </row>
    <row r="1163" spans="1:24" ht="15.75" x14ac:dyDescent="0.25">
      <c r="A1163" s="9"/>
      <c r="B1163" s="10"/>
      <c r="C1163" s="10"/>
      <c r="D1163" s="11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1"/>
      <c r="X1163" s="1"/>
    </row>
    <row r="1164" spans="1:24" ht="15.75" x14ac:dyDescent="0.25">
      <c r="A1164" s="9"/>
      <c r="B1164" s="10"/>
      <c r="C1164" s="10"/>
      <c r="D1164" s="11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1"/>
      <c r="X1164" s="1"/>
    </row>
    <row r="1165" spans="1:24" ht="15.75" x14ac:dyDescent="0.25">
      <c r="A1165" s="9"/>
      <c r="B1165" s="10"/>
      <c r="C1165" s="10"/>
      <c r="D1165" s="11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1"/>
      <c r="X1165" s="1"/>
    </row>
    <row r="1166" spans="1:24" ht="15.75" x14ac:dyDescent="0.25">
      <c r="A1166" s="9"/>
      <c r="B1166" s="10"/>
      <c r="C1166" s="10"/>
      <c r="D1166" s="11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1"/>
      <c r="X1166" s="1"/>
    </row>
    <row r="1167" spans="1:24" ht="15.75" x14ac:dyDescent="0.25">
      <c r="A1167" s="9"/>
      <c r="B1167" s="10"/>
      <c r="C1167" s="10"/>
      <c r="D1167" s="11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1"/>
      <c r="X1167" s="1"/>
    </row>
    <row r="1168" spans="1:24" ht="15.75" x14ac:dyDescent="0.25">
      <c r="A1168" s="9"/>
      <c r="B1168" s="10"/>
      <c r="C1168" s="10"/>
      <c r="D1168" s="11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1"/>
      <c r="X1168" s="1"/>
    </row>
    <row r="1169" spans="1:24" ht="15.75" x14ac:dyDescent="0.25">
      <c r="A1169" s="9"/>
      <c r="B1169" s="10"/>
      <c r="C1169" s="10"/>
      <c r="D1169" s="11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1"/>
      <c r="X1169" s="1"/>
    </row>
    <row r="1170" spans="1:24" ht="15.75" x14ac:dyDescent="0.25">
      <c r="A1170" s="9"/>
      <c r="B1170" s="10"/>
      <c r="C1170" s="10"/>
      <c r="D1170" s="11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1"/>
      <c r="X1170" s="1"/>
    </row>
    <row r="1171" spans="1:24" ht="15.75" x14ac:dyDescent="0.25">
      <c r="A1171" s="9"/>
      <c r="B1171" s="10"/>
      <c r="C1171" s="10"/>
      <c r="D1171" s="11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1"/>
      <c r="X1171" s="1"/>
    </row>
    <row r="1172" spans="1:24" ht="15.75" x14ac:dyDescent="0.25">
      <c r="A1172" s="9"/>
      <c r="B1172" s="10"/>
      <c r="C1172" s="10"/>
      <c r="D1172" s="11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1"/>
      <c r="X1172" s="1"/>
    </row>
    <row r="1173" spans="1:24" ht="15.75" x14ac:dyDescent="0.25">
      <c r="A1173" s="9"/>
      <c r="B1173" s="10"/>
      <c r="C1173" s="10"/>
      <c r="D1173" s="11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1"/>
      <c r="X1173" s="1"/>
    </row>
    <row r="1174" spans="1:24" ht="15.75" x14ac:dyDescent="0.25">
      <c r="A1174" s="9"/>
      <c r="B1174" s="10"/>
      <c r="C1174" s="10"/>
      <c r="D1174" s="11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1"/>
      <c r="X1174" s="1"/>
    </row>
    <row r="1175" spans="1:24" ht="15.75" x14ac:dyDescent="0.25">
      <c r="A1175" s="9"/>
      <c r="B1175" s="10"/>
      <c r="C1175" s="10"/>
      <c r="D1175" s="11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1"/>
      <c r="X1175" s="1"/>
    </row>
    <row r="1176" spans="1:24" ht="15.75" x14ac:dyDescent="0.25">
      <c r="A1176" s="9"/>
      <c r="B1176" s="10"/>
      <c r="C1176" s="10"/>
      <c r="D1176" s="11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1"/>
      <c r="X1176" s="1"/>
    </row>
    <row r="1177" spans="1:24" ht="15.75" x14ac:dyDescent="0.25">
      <c r="A1177" s="9"/>
      <c r="B1177" s="10"/>
      <c r="C1177" s="10"/>
      <c r="D1177" s="11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1"/>
      <c r="X1177" s="1"/>
    </row>
    <row r="1178" spans="1:24" ht="15.75" x14ac:dyDescent="0.25">
      <c r="A1178" s="9"/>
      <c r="B1178" s="10"/>
      <c r="C1178" s="10"/>
      <c r="D1178" s="11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1"/>
      <c r="X1178" s="1"/>
    </row>
    <row r="1179" spans="1:24" ht="15.75" x14ac:dyDescent="0.25">
      <c r="A1179" s="9"/>
      <c r="B1179" s="10"/>
      <c r="C1179" s="10"/>
      <c r="D1179" s="11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1"/>
      <c r="X1179" s="1"/>
    </row>
    <row r="1180" spans="1:24" ht="15.75" x14ac:dyDescent="0.25">
      <c r="A1180" s="9"/>
      <c r="B1180" s="10"/>
      <c r="C1180" s="10"/>
      <c r="D1180" s="11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1"/>
      <c r="X1180" s="1"/>
    </row>
    <row r="1181" spans="1:24" ht="15.75" x14ac:dyDescent="0.25">
      <c r="A1181" s="9"/>
      <c r="B1181" s="10"/>
      <c r="C1181" s="10"/>
      <c r="D1181" s="11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1"/>
      <c r="X1181" s="1"/>
    </row>
    <row r="1182" spans="1:24" ht="15.75" x14ac:dyDescent="0.25">
      <c r="A1182" s="9"/>
      <c r="B1182" s="10"/>
      <c r="C1182" s="10"/>
      <c r="D1182" s="11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1"/>
      <c r="X1182" s="1"/>
    </row>
    <row r="1183" spans="1:24" ht="15.75" x14ac:dyDescent="0.25">
      <c r="A1183" s="9"/>
      <c r="B1183" s="10"/>
      <c r="C1183" s="10"/>
      <c r="D1183" s="11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1"/>
      <c r="X1183" s="1"/>
    </row>
    <row r="1184" spans="1:24" ht="15.75" x14ac:dyDescent="0.25">
      <c r="A1184" s="9"/>
      <c r="B1184" s="10"/>
      <c r="C1184" s="10"/>
      <c r="D1184" s="11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1"/>
      <c r="X1184" s="1"/>
    </row>
    <row r="1185" spans="1:24" ht="15.75" x14ac:dyDescent="0.25">
      <c r="A1185" s="9"/>
      <c r="B1185" s="10"/>
      <c r="C1185" s="10"/>
      <c r="D1185" s="11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1"/>
      <c r="X1185" s="1"/>
    </row>
    <row r="1186" spans="1:24" ht="15.75" x14ac:dyDescent="0.25">
      <c r="A1186" s="9"/>
      <c r="B1186" s="10"/>
      <c r="C1186" s="10"/>
      <c r="D1186" s="11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1"/>
      <c r="X1186" s="1"/>
    </row>
    <row r="1187" spans="1:24" ht="15.75" x14ac:dyDescent="0.25">
      <c r="A1187" s="9"/>
      <c r="B1187" s="10"/>
      <c r="C1187" s="10"/>
      <c r="D1187" s="11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1"/>
      <c r="X1187" s="1"/>
    </row>
    <row r="1188" spans="1:24" ht="15.75" x14ac:dyDescent="0.25">
      <c r="A1188" s="9"/>
      <c r="B1188" s="10"/>
      <c r="C1188" s="10"/>
      <c r="D1188" s="11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1"/>
      <c r="X1188" s="1"/>
    </row>
    <row r="1189" spans="1:24" ht="15.75" x14ac:dyDescent="0.25">
      <c r="A1189" s="9"/>
      <c r="B1189" s="10"/>
      <c r="C1189" s="10"/>
      <c r="D1189" s="11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1"/>
      <c r="X1189" s="1"/>
    </row>
    <row r="1190" spans="1:24" ht="15.75" x14ac:dyDescent="0.25">
      <c r="A1190" s="9"/>
      <c r="B1190" s="10"/>
      <c r="C1190" s="10"/>
      <c r="D1190" s="11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1"/>
      <c r="X1190" s="1"/>
    </row>
    <row r="1191" spans="1:24" ht="15.75" x14ac:dyDescent="0.25">
      <c r="A1191" s="9"/>
      <c r="B1191" s="10"/>
      <c r="C1191" s="10"/>
      <c r="D1191" s="11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1"/>
      <c r="X1191" s="1"/>
    </row>
    <row r="1192" spans="1:24" ht="15.75" x14ac:dyDescent="0.25">
      <c r="A1192" s="9"/>
      <c r="B1192" s="10"/>
      <c r="C1192" s="10"/>
      <c r="D1192" s="11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1"/>
      <c r="X1192" s="1"/>
    </row>
    <row r="1193" spans="1:24" ht="15.75" x14ac:dyDescent="0.25">
      <c r="A1193" s="9"/>
      <c r="B1193" s="10"/>
      <c r="C1193" s="10"/>
      <c r="D1193" s="11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1"/>
      <c r="X1193" s="1"/>
    </row>
    <row r="1194" spans="1:24" ht="15.75" x14ac:dyDescent="0.25">
      <c r="A1194" s="9"/>
      <c r="B1194" s="10"/>
      <c r="C1194" s="10"/>
      <c r="D1194" s="11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1"/>
      <c r="X1194" s="1"/>
    </row>
    <row r="1195" spans="1:24" ht="15.75" x14ac:dyDescent="0.25">
      <c r="A1195" s="9"/>
      <c r="B1195" s="10"/>
      <c r="C1195" s="10"/>
      <c r="D1195" s="11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1"/>
      <c r="X1195" s="1"/>
    </row>
    <row r="1196" spans="1:24" ht="15.75" x14ac:dyDescent="0.25">
      <c r="A1196" s="9"/>
      <c r="B1196" s="10"/>
      <c r="C1196" s="10"/>
      <c r="D1196" s="11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1"/>
      <c r="X1196" s="1"/>
    </row>
    <row r="1197" spans="1:24" ht="15.75" x14ac:dyDescent="0.25">
      <c r="A1197" s="9"/>
      <c r="B1197" s="10"/>
      <c r="C1197" s="10"/>
      <c r="D1197" s="11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1"/>
      <c r="X1197" s="1"/>
    </row>
    <row r="1198" spans="1:24" ht="15.75" x14ac:dyDescent="0.25">
      <c r="A1198" s="9"/>
      <c r="B1198" s="10"/>
      <c r="C1198" s="10"/>
      <c r="D1198" s="11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1"/>
      <c r="X1198" s="1"/>
    </row>
    <row r="1199" spans="1:24" ht="15.75" x14ac:dyDescent="0.25">
      <c r="A1199" s="9"/>
      <c r="B1199" s="10"/>
      <c r="C1199" s="10"/>
      <c r="D1199" s="11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1"/>
      <c r="X1199" s="1"/>
    </row>
    <row r="1200" spans="1:24" ht="15.75" x14ac:dyDescent="0.25">
      <c r="A1200" s="9"/>
      <c r="B1200" s="10"/>
      <c r="C1200" s="10"/>
      <c r="D1200" s="11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1"/>
      <c r="X1200" s="1"/>
    </row>
    <row r="1201" spans="1:24" ht="15.75" x14ac:dyDescent="0.25">
      <c r="A1201" s="9"/>
      <c r="B1201" s="10"/>
      <c r="C1201" s="10"/>
      <c r="D1201" s="11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1"/>
      <c r="X1201" s="1"/>
    </row>
    <row r="1202" spans="1:24" ht="15.75" x14ac:dyDescent="0.25">
      <c r="A1202" s="9"/>
      <c r="B1202" s="10"/>
      <c r="C1202" s="10"/>
      <c r="D1202" s="11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1"/>
      <c r="X1202" s="1"/>
    </row>
    <row r="1203" spans="1:24" ht="15.75" x14ac:dyDescent="0.25">
      <c r="A1203" s="9"/>
      <c r="B1203" s="10"/>
      <c r="C1203" s="10"/>
      <c r="D1203" s="11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1"/>
      <c r="X1203" s="1"/>
    </row>
    <row r="1204" spans="1:24" ht="15.75" x14ac:dyDescent="0.25">
      <c r="A1204" s="9"/>
      <c r="B1204" s="10"/>
      <c r="C1204" s="10"/>
      <c r="D1204" s="11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1"/>
      <c r="X1204" s="1"/>
    </row>
    <row r="1205" spans="1:24" ht="15.75" x14ac:dyDescent="0.25">
      <c r="A1205" s="9"/>
      <c r="B1205" s="10"/>
      <c r="C1205" s="10"/>
      <c r="D1205" s="11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1"/>
      <c r="X1205" s="1"/>
    </row>
    <row r="1206" spans="1:24" ht="15.75" x14ac:dyDescent="0.25">
      <c r="A1206" s="9"/>
      <c r="B1206" s="10"/>
      <c r="C1206" s="10"/>
      <c r="D1206" s="11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1"/>
      <c r="X1206" s="1"/>
    </row>
    <row r="1207" spans="1:24" ht="15.75" x14ac:dyDescent="0.25">
      <c r="A1207" s="9"/>
      <c r="B1207" s="10"/>
      <c r="C1207" s="10"/>
      <c r="D1207" s="11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1"/>
      <c r="X1207" s="1"/>
    </row>
    <row r="1208" spans="1:24" ht="15.75" x14ac:dyDescent="0.25">
      <c r="A1208" s="9"/>
      <c r="B1208" s="10"/>
      <c r="C1208" s="10"/>
      <c r="D1208" s="11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1"/>
      <c r="X1208" s="1"/>
    </row>
    <row r="1209" spans="1:24" ht="15.75" x14ac:dyDescent="0.25">
      <c r="A1209" s="9"/>
      <c r="B1209" s="10"/>
      <c r="C1209" s="10"/>
      <c r="D1209" s="11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1"/>
      <c r="X1209" s="1"/>
    </row>
    <row r="1210" spans="1:24" ht="15.75" x14ac:dyDescent="0.25">
      <c r="A1210" s="9"/>
      <c r="B1210" s="10"/>
      <c r="C1210" s="10"/>
      <c r="D1210" s="11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1"/>
      <c r="X1210" s="1"/>
    </row>
    <row r="1211" spans="1:24" ht="15.75" x14ac:dyDescent="0.25">
      <c r="A1211" s="9"/>
      <c r="B1211" s="10"/>
      <c r="C1211" s="10"/>
      <c r="D1211" s="11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1"/>
      <c r="X1211" s="1"/>
    </row>
    <row r="1212" spans="1:24" ht="15.75" x14ac:dyDescent="0.25">
      <c r="A1212" s="9"/>
      <c r="B1212" s="10"/>
      <c r="C1212" s="10"/>
      <c r="D1212" s="11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1"/>
      <c r="X1212" s="1"/>
    </row>
    <row r="1213" spans="1:24" ht="15.75" x14ac:dyDescent="0.25">
      <c r="A1213" s="9"/>
      <c r="B1213" s="10"/>
      <c r="C1213" s="10"/>
      <c r="D1213" s="11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1"/>
      <c r="X1213" s="1"/>
    </row>
    <row r="1214" spans="1:24" ht="15.75" x14ac:dyDescent="0.25">
      <c r="A1214" s="9"/>
      <c r="B1214" s="10"/>
      <c r="C1214" s="10"/>
      <c r="D1214" s="11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1"/>
      <c r="X1214" s="1"/>
    </row>
    <row r="1215" spans="1:24" ht="15.75" x14ac:dyDescent="0.25">
      <c r="A1215" s="9"/>
      <c r="B1215" s="10"/>
      <c r="C1215" s="10"/>
      <c r="D1215" s="11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1"/>
      <c r="X1215" s="1"/>
    </row>
    <row r="1216" spans="1:24" ht="15.75" x14ac:dyDescent="0.25">
      <c r="A1216" s="9"/>
      <c r="B1216" s="10"/>
      <c r="C1216" s="10"/>
      <c r="D1216" s="11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1"/>
      <c r="X1216" s="1"/>
    </row>
    <row r="1217" spans="1:24" ht="15.75" x14ac:dyDescent="0.25">
      <c r="A1217" s="9"/>
      <c r="B1217" s="10"/>
      <c r="C1217" s="10"/>
      <c r="D1217" s="11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1"/>
      <c r="X1217" s="1"/>
    </row>
    <row r="1218" spans="1:24" ht="15.75" x14ac:dyDescent="0.25">
      <c r="A1218" s="9"/>
      <c r="B1218" s="10"/>
      <c r="C1218" s="10"/>
      <c r="D1218" s="11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1"/>
      <c r="X1218" s="1"/>
    </row>
    <row r="1219" spans="1:24" ht="15.75" x14ac:dyDescent="0.25">
      <c r="A1219" s="9"/>
      <c r="B1219" s="10"/>
      <c r="C1219" s="10"/>
      <c r="D1219" s="11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1"/>
      <c r="X1219" s="1"/>
    </row>
    <row r="1220" spans="1:24" ht="15.75" x14ac:dyDescent="0.25">
      <c r="A1220" s="9"/>
      <c r="B1220" s="10"/>
      <c r="C1220" s="10"/>
      <c r="D1220" s="11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1"/>
      <c r="X1220" s="1"/>
    </row>
    <row r="1221" spans="1:24" ht="15.75" x14ac:dyDescent="0.25">
      <c r="A1221" s="9"/>
      <c r="B1221" s="10"/>
      <c r="C1221" s="10"/>
      <c r="D1221" s="11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1"/>
      <c r="X1221" s="1"/>
    </row>
    <row r="1222" spans="1:24" ht="15.75" x14ac:dyDescent="0.25">
      <c r="A1222" s="9"/>
      <c r="B1222" s="10"/>
      <c r="C1222" s="10"/>
      <c r="D1222" s="11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1"/>
      <c r="X1222" s="1"/>
    </row>
    <row r="1223" spans="1:24" ht="15.75" x14ac:dyDescent="0.25">
      <c r="A1223" s="9"/>
      <c r="B1223" s="10"/>
      <c r="C1223" s="10"/>
      <c r="D1223" s="11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1"/>
      <c r="X1223" s="1"/>
    </row>
    <row r="1224" spans="1:24" ht="15.75" x14ac:dyDescent="0.25">
      <c r="A1224" s="9"/>
      <c r="B1224" s="10"/>
      <c r="C1224" s="10"/>
      <c r="D1224" s="11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1"/>
      <c r="X1224" s="1"/>
    </row>
    <row r="1225" spans="1:24" ht="15.75" x14ac:dyDescent="0.25">
      <c r="A1225" s="9"/>
      <c r="B1225" s="10"/>
      <c r="C1225" s="10"/>
      <c r="D1225" s="11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1"/>
      <c r="X1225" s="1"/>
    </row>
    <row r="1226" spans="1:24" ht="15.75" x14ac:dyDescent="0.25">
      <c r="A1226" s="9"/>
      <c r="B1226" s="10"/>
      <c r="C1226" s="10"/>
      <c r="D1226" s="11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1"/>
      <c r="X1226" s="1"/>
    </row>
    <row r="1227" spans="1:24" ht="15.75" x14ac:dyDescent="0.25">
      <c r="A1227" s="9"/>
      <c r="B1227" s="10"/>
      <c r="C1227" s="10"/>
      <c r="D1227" s="11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1"/>
      <c r="X1227" s="1"/>
    </row>
    <row r="1228" spans="1:24" ht="15.75" x14ac:dyDescent="0.25">
      <c r="A1228" s="9"/>
      <c r="B1228" s="10"/>
      <c r="C1228" s="10"/>
      <c r="D1228" s="11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1"/>
      <c r="X1228" s="1"/>
    </row>
    <row r="1229" spans="1:24" ht="15.75" x14ac:dyDescent="0.25">
      <c r="A1229" s="9"/>
      <c r="B1229" s="10"/>
      <c r="C1229" s="10"/>
      <c r="D1229" s="11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1"/>
      <c r="X1229" s="1"/>
    </row>
    <row r="1230" spans="1:24" ht="15.75" x14ac:dyDescent="0.25">
      <c r="A1230" s="9"/>
      <c r="B1230" s="10"/>
      <c r="C1230" s="10"/>
      <c r="D1230" s="11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1"/>
      <c r="X1230" s="1"/>
    </row>
    <row r="1231" spans="1:24" ht="15.75" x14ac:dyDescent="0.25">
      <c r="A1231" s="9"/>
      <c r="B1231" s="10"/>
      <c r="C1231" s="10"/>
      <c r="D1231" s="11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1"/>
      <c r="X1231" s="1"/>
    </row>
    <row r="1232" spans="1:24" ht="15.75" x14ac:dyDescent="0.25">
      <c r="A1232" s="9"/>
      <c r="B1232" s="10"/>
      <c r="C1232" s="10"/>
      <c r="D1232" s="11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1"/>
      <c r="X1232" s="1"/>
    </row>
    <row r="1233" spans="1:24" ht="15.75" x14ac:dyDescent="0.25">
      <c r="A1233" s="9"/>
      <c r="B1233" s="10"/>
      <c r="C1233" s="10"/>
      <c r="D1233" s="11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1"/>
      <c r="X1233" s="1"/>
    </row>
    <row r="1234" spans="1:24" ht="15.75" x14ac:dyDescent="0.25">
      <c r="A1234" s="9"/>
      <c r="B1234" s="10"/>
      <c r="C1234" s="10"/>
      <c r="D1234" s="11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1"/>
      <c r="X1234" s="1"/>
    </row>
    <row r="1235" spans="1:24" ht="15.75" x14ac:dyDescent="0.25">
      <c r="A1235" s="9"/>
      <c r="B1235" s="10"/>
      <c r="C1235" s="10"/>
      <c r="D1235" s="11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1"/>
      <c r="X1235" s="1"/>
    </row>
    <row r="1236" spans="1:24" ht="15.75" x14ac:dyDescent="0.25">
      <c r="A1236" s="9"/>
      <c r="B1236" s="10"/>
      <c r="C1236" s="10"/>
      <c r="D1236" s="11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1"/>
      <c r="X1236" s="1"/>
    </row>
    <row r="1237" spans="1:24" ht="15.75" x14ac:dyDescent="0.25">
      <c r="A1237" s="9"/>
      <c r="B1237" s="10"/>
      <c r="C1237" s="10"/>
      <c r="D1237" s="11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1"/>
      <c r="X1237" s="1"/>
    </row>
    <row r="1238" spans="1:24" ht="15.75" x14ac:dyDescent="0.25">
      <c r="A1238" s="9"/>
      <c r="B1238" s="10"/>
      <c r="C1238" s="10"/>
      <c r="D1238" s="11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1"/>
      <c r="X1238" s="1"/>
    </row>
    <row r="1239" spans="1:24" ht="15.75" x14ac:dyDescent="0.25">
      <c r="A1239" s="9"/>
      <c r="B1239" s="10"/>
      <c r="C1239" s="10"/>
      <c r="D1239" s="11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1"/>
      <c r="X1239" s="1"/>
    </row>
    <row r="1240" spans="1:24" ht="15.75" x14ac:dyDescent="0.25">
      <c r="A1240" s="9"/>
      <c r="B1240" s="10"/>
      <c r="C1240" s="10"/>
      <c r="D1240" s="11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1"/>
      <c r="X1240" s="1"/>
    </row>
    <row r="1241" spans="1:24" ht="15.75" x14ac:dyDescent="0.25">
      <c r="A1241" s="9"/>
      <c r="B1241" s="10"/>
      <c r="C1241" s="10"/>
      <c r="D1241" s="11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1"/>
      <c r="X1241" s="1"/>
    </row>
    <row r="1242" spans="1:24" ht="15.75" x14ac:dyDescent="0.25">
      <c r="A1242" s="9"/>
      <c r="B1242" s="10"/>
      <c r="C1242" s="10"/>
      <c r="D1242" s="11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1"/>
      <c r="X1242" s="1"/>
    </row>
    <row r="1243" spans="1:24" ht="15.75" x14ac:dyDescent="0.25">
      <c r="A1243" s="9"/>
      <c r="B1243" s="10"/>
      <c r="C1243" s="10"/>
      <c r="D1243" s="11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1"/>
      <c r="X1243" s="1"/>
    </row>
    <row r="1244" spans="1:24" ht="15.75" x14ac:dyDescent="0.25">
      <c r="A1244" s="9"/>
      <c r="B1244" s="10"/>
      <c r="C1244" s="10"/>
      <c r="D1244" s="11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1"/>
      <c r="X1244" s="1"/>
    </row>
    <row r="1245" spans="1:24" ht="15.75" x14ac:dyDescent="0.25">
      <c r="A1245" s="9"/>
      <c r="B1245" s="10"/>
      <c r="C1245" s="10"/>
      <c r="D1245" s="11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1"/>
      <c r="X1245" s="1"/>
    </row>
    <row r="1246" spans="1:24" ht="15.75" x14ac:dyDescent="0.25">
      <c r="A1246" s="9"/>
      <c r="B1246" s="10"/>
      <c r="C1246" s="10"/>
      <c r="D1246" s="11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1"/>
      <c r="X1246" s="1"/>
    </row>
    <row r="1247" spans="1:24" ht="15.75" x14ac:dyDescent="0.25">
      <c r="A1247" s="9"/>
      <c r="B1247" s="10"/>
      <c r="C1247" s="10"/>
      <c r="D1247" s="11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1"/>
      <c r="X1247" s="1"/>
    </row>
    <row r="1248" spans="1:24" ht="15.75" x14ac:dyDescent="0.25">
      <c r="A1248" s="9"/>
      <c r="B1248" s="10"/>
      <c r="C1248" s="10"/>
      <c r="D1248" s="11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1"/>
      <c r="X1248" s="1"/>
    </row>
    <row r="1249" spans="1:24" ht="15.75" x14ac:dyDescent="0.25">
      <c r="A1249" s="9"/>
      <c r="B1249" s="10"/>
      <c r="C1249" s="10"/>
      <c r="D1249" s="11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1"/>
      <c r="X1249" s="1"/>
    </row>
    <row r="1250" spans="1:24" ht="15.75" x14ac:dyDescent="0.25">
      <c r="A1250" s="9"/>
      <c r="B1250" s="10"/>
      <c r="C1250" s="10"/>
      <c r="D1250" s="11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1"/>
      <c r="X1250" s="1"/>
    </row>
    <row r="1251" spans="1:24" ht="15.75" x14ac:dyDescent="0.25">
      <c r="A1251" s="9"/>
      <c r="B1251" s="10"/>
      <c r="C1251" s="10"/>
      <c r="D1251" s="11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1"/>
      <c r="X1251" s="1"/>
    </row>
    <row r="1252" spans="1:24" ht="15.75" x14ac:dyDescent="0.25">
      <c r="A1252" s="9"/>
      <c r="B1252" s="10"/>
      <c r="C1252" s="10"/>
      <c r="D1252" s="11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1"/>
      <c r="X1252" s="1"/>
    </row>
    <row r="1253" spans="1:24" ht="15.75" x14ac:dyDescent="0.25">
      <c r="A1253" s="9"/>
      <c r="B1253" s="10"/>
      <c r="C1253" s="10"/>
      <c r="D1253" s="11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1"/>
      <c r="X1253" s="1"/>
    </row>
    <row r="1254" spans="1:24" ht="15.75" x14ac:dyDescent="0.25">
      <c r="A1254" s="9"/>
      <c r="B1254" s="10"/>
      <c r="C1254" s="10"/>
      <c r="D1254" s="11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1"/>
      <c r="X1254" s="1"/>
    </row>
    <row r="1255" spans="1:24" ht="15.75" x14ac:dyDescent="0.25">
      <c r="A1255" s="9"/>
      <c r="B1255" s="10"/>
      <c r="C1255" s="10"/>
      <c r="D1255" s="11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1"/>
      <c r="X1255" s="1"/>
    </row>
    <row r="1256" spans="1:24" ht="15.75" x14ac:dyDescent="0.25">
      <c r="A1256" s="9"/>
      <c r="B1256" s="10"/>
      <c r="C1256" s="10"/>
      <c r="D1256" s="11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1"/>
      <c r="X1256" s="1"/>
    </row>
    <row r="1257" spans="1:24" ht="15.75" x14ac:dyDescent="0.25">
      <c r="A1257" s="9"/>
      <c r="B1257" s="10"/>
      <c r="C1257" s="10"/>
      <c r="D1257" s="11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1"/>
      <c r="X1257" s="1"/>
    </row>
    <row r="1258" spans="1:24" ht="15.75" x14ac:dyDescent="0.25">
      <c r="A1258" s="9"/>
      <c r="B1258" s="10"/>
      <c r="C1258" s="10"/>
      <c r="D1258" s="11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1"/>
      <c r="X1258" s="1"/>
    </row>
    <row r="1259" spans="1:24" ht="15.75" x14ac:dyDescent="0.25">
      <c r="A1259" s="9"/>
      <c r="B1259" s="10"/>
      <c r="C1259" s="10"/>
      <c r="D1259" s="11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1"/>
      <c r="X1259" s="1"/>
    </row>
    <row r="1260" spans="1:24" ht="15.75" x14ac:dyDescent="0.25">
      <c r="A1260" s="9"/>
      <c r="B1260" s="10"/>
      <c r="C1260" s="10"/>
      <c r="D1260" s="11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1"/>
      <c r="X1260" s="1"/>
    </row>
    <row r="1261" spans="1:24" ht="15.75" x14ac:dyDescent="0.25">
      <c r="A1261" s="9"/>
      <c r="B1261" s="10"/>
      <c r="C1261" s="10"/>
      <c r="D1261" s="11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1"/>
      <c r="X1261" s="1"/>
    </row>
    <row r="1262" spans="1:24" ht="15.75" x14ac:dyDescent="0.25">
      <c r="A1262" s="9"/>
      <c r="B1262" s="10"/>
      <c r="C1262" s="10"/>
      <c r="D1262" s="11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1"/>
      <c r="X1262" s="1"/>
    </row>
    <row r="1263" spans="1:24" ht="15.75" x14ac:dyDescent="0.25">
      <c r="A1263" s="9"/>
      <c r="B1263" s="10"/>
      <c r="C1263" s="10"/>
      <c r="D1263" s="11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1"/>
      <c r="X1263" s="1"/>
    </row>
    <row r="1264" spans="1:24" ht="15.75" x14ac:dyDescent="0.25">
      <c r="A1264" s="9"/>
      <c r="B1264" s="10"/>
      <c r="C1264" s="10"/>
      <c r="D1264" s="11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1"/>
      <c r="X1264" s="1"/>
    </row>
    <row r="1265" spans="1:24" ht="15.75" x14ac:dyDescent="0.25">
      <c r="A1265" s="9"/>
      <c r="B1265" s="10"/>
      <c r="C1265" s="10"/>
      <c r="D1265" s="11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1"/>
      <c r="X1265" s="1"/>
    </row>
    <row r="1266" spans="1:24" ht="15.75" x14ac:dyDescent="0.25">
      <c r="A1266" s="9"/>
      <c r="B1266" s="10"/>
      <c r="C1266" s="10"/>
      <c r="D1266" s="11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1"/>
      <c r="X1266" s="1"/>
    </row>
    <row r="1267" spans="1:24" ht="15.75" x14ac:dyDescent="0.25">
      <c r="A1267" s="9"/>
      <c r="B1267" s="10"/>
      <c r="C1267" s="10"/>
      <c r="D1267" s="11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1"/>
      <c r="X1267" s="1"/>
    </row>
    <row r="1268" spans="1:24" ht="15.75" x14ac:dyDescent="0.25">
      <c r="A1268" s="9"/>
      <c r="B1268" s="10"/>
      <c r="C1268" s="10"/>
      <c r="D1268" s="11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1"/>
      <c r="X1268" s="1"/>
    </row>
    <row r="1269" spans="1:24" ht="15.75" x14ac:dyDescent="0.25">
      <c r="A1269" s="9"/>
      <c r="B1269" s="10"/>
      <c r="C1269" s="10"/>
      <c r="D1269" s="11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1"/>
      <c r="X1269" s="1"/>
    </row>
    <row r="1270" spans="1:24" ht="15.75" x14ac:dyDescent="0.25">
      <c r="A1270" s="9"/>
      <c r="B1270" s="10"/>
      <c r="C1270" s="10"/>
      <c r="D1270" s="11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1"/>
      <c r="X1270" s="1"/>
    </row>
    <row r="1271" spans="1:24" ht="15.75" x14ac:dyDescent="0.25">
      <c r="A1271" s="9"/>
      <c r="B1271" s="10"/>
      <c r="C1271" s="10"/>
      <c r="D1271" s="11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1"/>
      <c r="X1271" s="1"/>
    </row>
    <row r="1272" spans="1:24" ht="15.75" x14ac:dyDescent="0.25">
      <c r="A1272" s="9"/>
      <c r="B1272" s="10"/>
      <c r="C1272" s="10"/>
      <c r="D1272" s="11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1"/>
      <c r="X1272" s="1"/>
    </row>
    <row r="1273" spans="1:24" ht="15.75" x14ac:dyDescent="0.25">
      <c r="A1273" s="9"/>
      <c r="B1273" s="10"/>
      <c r="C1273" s="10"/>
      <c r="D1273" s="11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1"/>
      <c r="X1273" s="1"/>
    </row>
    <row r="1274" spans="1:24" ht="15.75" x14ac:dyDescent="0.25">
      <c r="A1274" s="9"/>
      <c r="B1274" s="10"/>
      <c r="C1274" s="10"/>
      <c r="D1274" s="11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1"/>
      <c r="X1274" s="1"/>
    </row>
    <row r="1275" spans="1:24" ht="15.75" x14ac:dyDescent="0.25">
      <c r="A1275" s="9"/>
      <c r="B1275" s="10"/>
      <c r="C1275" s="10"/>
      <c r="D1275" s="11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1"/>
      <c r="X1275" s="1"/>
    </row>
    <row r="1276" spans="1:24" ht="15.75" x14ac:dyDescent="0.25">
      <c r="A1276" s="9"/>
      <c r="B1276" s="10"/>
      <c r="C1276" s="10"/>
      <c r="D1276" s="11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1"/>
      <c r="X1276" s="1"/>
    </row>
    <row r="1277" spans="1:24" ht="15.75" x14ac:dyDescent="0.25">
      <c r="A1277" s="9"/>
      <c r="B1277" s="10"/>
      <c r="C1277" s="10"/>
      <c r="D1277" s="11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1"/>
      <c r="X1277" s="1"/>
    </row>
    <row r="1278" spans="1:24" ht="15.75" x14ac:dyDescent="0.25">
      <c r="A1278" s="9"/>
      <c r="B1278" s="10"/>
      <c r="C1278" s="10"/>
      <c r="D1278" s="11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1"/>
      <c r="X1278" s="1"/>
    </row>
    <row r="1279" spans="1:24" ht="15.75" x14ac:dyDescent="0.25">
      <c r="A1279" s="9"/>
      <c r="B1279" s="10"/>
      <c r="C1279" s="10"/>
      <c r="D1279" s="11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1"/>
      <c r="X1279" s="1"/>
    </row>
    <row r="1280" spans="1:24" ht="15.75" x14ac:dyDescent="0.25">
      <c r="A1280" s="9"/>
      <c r="B1280" s="10"/>
      <c r="C1280" s="10"/>
      <c r="D1280" s="11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1"/>
      <c r="X1280" s="1"/>
    </row>
    <row r="1281" spans="1:24" ht="15.75" x14ac:dyDescent="0.25">
      <c r="A1281" s="9"/>
      <c r="B1281" s="10"/>
      <c r="C1281" s="10"/>
      <c r="D1281" s="11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1"/>
      <c r="X1281" s="1"/>
    </row>
    <row r="1282" spans="1:24" ht="15.75" x14ac:dyDescent="0.25">
      <c r="A1282" s="9"/>
      <c r="B1282" s="10"/>
      <c r="C1282" s="10"/>
      <c r="D1282" s="11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1"/>
      <c r="X1282" s="1"/>
    </row>
    <row r="1283" spans="1:24" ht="15.75" x14ac:dyDescent="0.25">
      <c r="A1283" s="9"/>
      <c r="B1283" s="10"/>
      <c r="C1283" s="10"/>
      <c r="D1283" s="11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1"/>
      <c r="X1283" s="1"/>
    </row>
    <row r="1284" spans="1:24" ht="15.75" x14ac:dyDescent="0.25">
      <c r="A1284" s="9"/>
      <c r="B1284" s="10"/>
      <c r="C1284" s="10"/>
      <c r="D1284" s="11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1"/>
      <c r="X1284" s="1"/>
    </row>
    <row r="1285" spans="1:24" ht="15.75" x14ac:dyDescent="0.25">
      <c r="A1285" s="9"/>
      <c r="B1285" s="10"/>
      <c r="C1285" s="10"/>
      <c r="D1285" s="11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1"/>
      <c r="X1285" s="1"/>
    </row>
    <row r="1286" spans="1:24" ht="15.75" x14ac:dyDescent="0.25">
      <c r="A1286" s="9"/>
      <c r="B1286" s="10"/>
      <c r="C1286" s="10"/>
      <c r="D1286" s="11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1"/>
      <c r="X1286" s="1"/>
    </row>
    <row r="1287" spans="1:24" ht="15.75" x14ac:dyDescent="0.25">
      <c r="A1287" s="9"/>
      <c r="B1287" s="10"/>
      <c r="C1287" s="10"/>
      <c r="D1287" s="11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1"/>
      <c r="X1287" s="1"/>
    </row>
    <row r="1288" spans="1:24" ht="15.75" x14ac:dyDescent="0.25">
      <c r="A1288" s="9"/>
      <c r="B1288" s="10"/>
      <c r="C1288" s="10"/>
      <c r="D1288" s="11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1"/>
      <c r="X1288" s="1"/>
    </row>
    <row r="1289" spans="1:24" ht="15.75" x14ac:dyDescent="0.25">
      <c r="A1289" s="9"/>
      <c r="B1289" s="10"/>
      <c r="C1289" s="10"/>
      <c r="D1289" s="11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1"/>
      <c r="X1289" s="1"/>
    </row>
    <row r="1290" spans="1:24" ht="15.75" x14ac:dyDescent="0.25">
      <c r="A1290" s="9"/>
      <c r="B1290" s="10"/>
      <c r="C1290" s="10"/>
      <c r="D1290" s="11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1"/>
      <c r="X1290" s="1"/>
    </row>
    <row r="1291" spans="1:24" ht="15.75" x14ac:dyDescent="0.25">
      <c r="A1291" s="9"/>
      <c r="B1291" s="10"/>
      <c r="C1291" s="10"/>
      <c r="D1291" s="11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1"/>
      <c r="X1291" s="1"/>
    </row>
    <row r="1292" spans="1:24" ht="15.75" x14ac:dyDescent="0.25">
      <c r="A1292" s="9"/>
      <c r="B1292" s="10"/>
      <c r="C1292" s="10"/>
      <c r="D1292" s="11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1"/>
      <c r="X1292" s="1"/>
    </row>
    <row r="1293" spans="1:24" ht="15.75" x14ac:dyDescent="0.25">
      <c r="A1293" s="9"/>
      <c r="B1293" s="10"/>
      <c r="C1293" s="10"/>
      <c r="D1293" s="11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1"/>
      <c r="X1293" s="1"/>
    </row>
    <row r="1294" spans="1:24" ht="15.75" x14ac:dyDescent="0.25">
      <c r="A1294" s="9"/>
      <c r="B1294" s="10"/>
      <c r="C1294" s="10"/>
      <c r="D1294" s="11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1"/>
      <c r="X1294" s="1"/>
    </row>
    <row r="1295" spans="1:24" ht="15.75" x14ac:dyDescent="0.25">
      <c r="A1295" s="9"/>
      <c r="B1295" s="10"/>
      <c r="C1295" s="10"/>
      <c r="D1295" s="11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1"/>
      <c r="X1295" s="1"/>
    </row>
    <row r="1296" spans="1:24" ht="15.75" x14ac:dyDescent="0.25">
      <c r="A1296" s="9"/>
      <c r="B1296" s="10"/>
      <c r="C1296" s="10"/>
      <c r="D1296" s="11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1"/>
      <c r="X1296" s="1"/>
    </row>
    <row r="1297" spans="1:24" ht="15.75" x14ac:dyDescent="0.25">
      <c r="A1297" s="9"/>
      <c r="B1297" s="10"/>
      <c r="C1297" s="10"/>
      <c r="D1297" s="11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1"/>
      <c r="X1297" s="1"/>
    </row>
    <row r="1298" spans="1:24" ht="15.75" x14ac:dyDescent="0.25">
      <c r="A1298" s="9"/>
      <c r="B1298" s="10"/>
      <c r="C1298" s="10"/>
      <c r="D1298" s="11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1"/>
      <c r="X1298" s="1"/>
    </row>
    <row r="1299" spans="1:24" ht="15.75" x14ac:dyDescent="0.25">
      <c r="A1299" s="9"/>
      <c r="B1299" s="10"/>
      <c r="C1299" s="10"/>
      <c r="D1299" s="11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1"/>
      <c r="X1299" s="1"/>
    </row>
    <row r="1300" spans="1:24" ht="15.75" x14ac:dyDescent="0.25">
      <c r="A1300" s="9"/>
      <c r="B1300" s="10"/>
      <c r="C1300" s="10"/>
      <c r="D1300" s="11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1"/>
      <c r="X1300" s="1"/>
    </row>
    <row r="1301" spans="1:24" ht="15.75" x14ac:dyDescent="0.25">
      <c r="A1301" s="9"/>
      <c r="B1301" s="10"/>
      <c r="C1301" s="10"/>
      <c r="D1301" s="11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1"/>
      <c r="X1301" s="1"/>
    </row>
    <row r="1302" spans="1:24" ht="15.75" x14ac:dyDescent="0.25">
      <c r="A1302" s="9"/>
      <c r="B1302" s="10"/>
      <c r="C1302" s="10"/>
      <c r="D1302" s="11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1"/>
      <c r="X1302" s="1"/>
    </row>
    <row r="1303" spans="1:24" ht="15.75" x14ac:dyDescent="0.25">
      <c r="A1303" s="9"/>
      <c r="B1303" s="10"/>
      <c r="C1303" s="10"/>
      <c r="D1303" s="11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1"/>
      <c r="X1303" s="1"/>
    </row>
    <row r="1304" spans="1:24" ht="15.75" x14ac:dyDescent="0.25">
      <c r="A1304" s="9"/>
      <c r="B1304" s="10"/>
      <c r="C1304" s="10"/>
      <c r="D1304" s="11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1"/>
      <c r="X1304" s="1"/>
    </row>
    <row r="1305" spans="1:24" ht="15.75" x14ac:dyDescent="0.25">
      <c r="A1305" s="9"/>
      <c r="B1305" s="10"/>
      <c r="C1305" s="10"/>
      <c r="D1305" s="11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1"/>
      <c r="X1305" s="1"/>
    </row>
    <row r="1306" spans="1:24" ht="15.75" x14ac:dyDescent="0.25">
      <c r="A1306" s="9"/>
      <c r="B1306" s="10"/>
      <c r="C1306" s="10"/>
      <c r="D1306" s="11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1"/>
      <c r="X1306" s="1"/>
    </row>
    <row r="1307" spans="1:24" ht="15.75" x14ac:dyDescent="0.25">
      <c r="A1307" s="9"/>
      <c r="B1307" s="10"/>
      <c r="C1307" s="10"/>
      <c r="D1307" s="11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1"/>
      <c r="X1307" s="1"/>
    </row>
    <row r="1308" spans="1:24" ht="15.75" x14ac:dyDescent="0.25">
      <c r="A1308" s="9"/>
      <c r="B1308" s="10"/>
      <c r="C1308" s="10"/>
      <c r="D1308" s="11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1"/>
      <c r="X1308" s="1"/>
    </row>
    <row r="1309" spans="1:24" ht="15.75" x14ac:dyDescent="0.25">
      <c r="A1309" s="9"/>
      <c r="B1309" s="10"/>
      <c r="C1309" s="10"/>
      <c r="D1309" s="11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1"/>
      <c r="X1309" s="1"/>
    </row>
    <row r="1310" spans="1:24" ht="15.75" x14ac:dyDescent="0.25">
      <c r="A1310" s="9"/>
      <c r="B1310" s="10"/>
      <c r="C1310" s="10"/>
      <c r="D1310" s="11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1"/>
      <c r="X1310" s="1"/>
    </row>
    <row r="1311" spans="1:24" ht="15.75" x14ac:dyDescent="0.25">
      <c r="A1311" s="9"/>
      <c r="B1311" s="10"/>
      <c r="C1311" s="10"/>
      <c r="D1311" s="11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1"/>
      <c r="X1311" s="1"/>
    </row>
    <row r="1312" spans="1:24" ht="15.75" x14ac:dyDescent="0.25">
      <c r="A1312" s="9"/>
      <c r="B1312" s="10"/>
      <c r="C1312" s="10"/>
      <c r="D1312" s="11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1"/>
      <c r="X1312" s="1"/>
    </row>
    <row r="1313" spans="1:24" ht="15.75" x14ac:dyDescent="0.25">
      <c r="A1313" s="9"/>
      <c r="B1313" s="10"/>
      <c r="C1313" s="10"/>
      <c r="D1313" s="11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1"/>
      <c r="X1313" s="1"/>
    </row>
    <row r="1314" spans="1:24" ht="15.75" x14ac:dyDescent="0.25">
      <c r="A1314" s="9"/>
      <c r="B1314" s="10"/>
      <c r="C1314" s="10"/>
      <c r="D1314" s="11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1"/>
      <c r="X1314" s="1"/>
    </row>
    <row r="1315" spans="1:24" ht="15.75" x14ac:dyDescent="0.25">
      <c r="A1315" s="9"/>
      <c r="B1315" s="10"/>
      <c r="C1315" s="10"/>
      <c r="D1315" s="11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1"/>
      <c r="X1315" s="1"/>
    </row>
    <row r="1316" spans="1:24" ht="15.75" x14ac:dyDescent="0.25">
      <c r="A1316" s="9"/>
      <c r="B1316" s="10"/>
      <c r="C1316" s="10"/>
      <c r="D1316" s="11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1"/>
      <c r="X1316" s="1"/>
    </row>
    <row r="1317" spans="1:24" ht="15.75" x14ac:dyDescent="0.25">
      <c r="A1317" s="9"/>
      <c r="B1317" s="10"/>
      <c r="C1317" s="10"/>
      <c r="D1317" s="11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1"/>
      <c r="X1317" s="1"/>
    </row>
    <row r="1318" spans="1:24" ht="15.75" x14ac:dyDescent="0.25">
      <c r="A1318" s="9"/>
      <c r="B1318" s="10"/>
      <c r="C1318" s="10"/>
      <c r="D1318" s="11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1"/>
      <c r="X1318" s="1"/>
    </row>
    <row r="1319" spans="1:24" ht="15.75" x14ac:dyDescent="0.25">
      <c r="A1319" s="9"/>
      <c r="B1319" s="10"/>
      <c r="C1319" s="10"/>
      <c r="D1319" s="11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1"/>
      <c r="X1319" s="1"/>
    </row>
    <row r="1320" spans="1:24" ht="15.75" x14ac:dyDescent="0.25">
      <c r="A1320" s="9"/>
      <c r="B1320" s="10"/>
      <c r="C1320" s="10"/>
      <c r="D1320" s="11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1"/>
      <c r="X1320" s="1"/>
    </row>
    <row r="1321" spans="1:24" ht="15.75" x14ac:dyDescent="0.25">
      <c r="A1321" s="9"/>
      <c r="B1321" s="10"/>
      <c r="C1321" s="10"/>
      <c r="D1321" s="11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1"/>
      <c r="X1321" s="1"/>
    </row>
    <row r="1322" spans="1:24" ht="15.75" x14ac:dyDescent="0.25">
      <c r="A1322" s="9"/>
      <c r="B1322" s="10"/>
      <c r="C1322" s="10"/>
      <c r="D1322" s="11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1"/>
      <c r="X1322" s="1"/>
    </row>
    <row r="1323" spans="1:24" ht="15.75" x14ac:dyDescent="0.25">
      <c r="A1323" s="9"/>
      <c r="B1323" s="10"/>
      <c r="C1323" s="10"/>
      <c r="D1323" s="11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1"/>
      <c r="X1323" s="1"/>
    </row>
    <row r="1324" spans="1:24" ht="15.75" x14ac:dyDescent="0.25">
      <c r="A1324" s="9"/>
      <c r="B1324" s="10"/>
      <c r="C1324" s="10"/>
      <c r="D1324" s="11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1"/>
      <c r="X1324" s="1"/>
    </row>
    <row r="1325" spans="1:24" ht="15.75" x14ac:dyDescent="0.25">
      <c r="A1325" s="9"/>
      <c r="B1325" s="10"/>
      <c r="C1325" s="10"/>
      <c r="D1325" s="11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1"/>
      <c r="X1325" s="1"/>
    </row>
    <row r="1326" spans="1:24" ht="15.75" x14ac:dyDescent="0.25">
      <c r="A1326" s="9"/>
      <c r="B1326" s="10"/>
      <c r="C1326" s="10"/>
      <c r="D1326" s="11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1"/>
      <c r="X1326" s="1"/>
    </row>
    <row r="1327" spans="1:24" ht="15.75" x14ac:dyDescent="0.25">
      <c r="A1327" s="9"/>
      <c r="B1327" s="10"/>
      <c r="C1327" s="10"/>
      <c r="D1327" s="11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1"/>
      <c r="X1327" s="1"/>
    </row>
    <row r="1328" spans="1:24" ht="15.75" x14ac:dyDescent="0.25">
      <c r="A1328" s="9"/>
      <c r="B1328" s="10"/>
      <c r="C1328" s="10"/>
      <c r="D1328" s="11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1"/>
      <c r="X1328" s="1"/>
    </row>
    <row r="1329" spans="1:24" ht="15.75" x14ac:dyDescent="0.25">
      <c r="A1329" s="9"/>
      <c r="B1329" s="10"/>
      <c r="C1329" s="10"/>
      <c r="D1329" s="11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1"/>
      <c r="X1329" s="1"/>
    </row>
    <row r="1330" spans="1:24" ht="15.75" x14ac:dyDescent="0.25">
      <c r="A1330" s="9"/>
      <c r="B1330" s="10"/>
      <c r="C1330" s="10"/>
      <c r="D1330" s="11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1"/>
      <c r="X1330" s="1"/>
    </row>
    <row r="1331" spans="1:24" ht="15.75" x14ac:dyDescent="0.25">
      <c r="A1331" s="9"/>
      <c r="B1331" s="10"/>
      <c r="C1331" s="10"/>
      <c r="D1331" s="11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1"/>
      <c r="X1331" s="1"/>
    </row>
    <row r="1332" spans="1:24" ht="15.75" x14ac:dyDescent="0.25">
      <c r="A1332" s="9"/>
      <c r="B1332" s="10"/>
      <c r="C1332" s="10"/>
      <c r="D1332" s="11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1"/>
      <c r="X1332" s="1"/>
    </row>
    <row r="1333" spans="1:24" ht="15.75" x14ac:dyDescent="0.25">
      <c r="A1333" s="9"/>
      <c r="B1333" s="10"/>
      <c r="C1333" s="10"/>
      <c r="D1333" s="11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1"/>
      <c r="X1333" s="1"/>
    </row>
    <row r="1334" spans="1:24" ht="15.75" x14ac:dyDescent="0.25">
      <c r="A1334" s="9"/>
      <c r="B1334" s="10"/>
      <c r="C1334" s="10"/>
      <c r="D1334" s="11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1"/>
      <c r="X1334" s="1"/>
    </row>
    <row r="1335" spans="1:24" ht="15.75" x14ac:dyDescent="0.25">
      <c r="A1335" s="9"/>
      <c r="B1335" s="10"/>
      <c r="C1335" s="10"/>
      <c r="D1335" s="11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1"/>
      <c r="X1335" s="1"/>
    </row>
    <row r="1336" spans="1:24" ht="15.75" x14ac:dyDescent="0.25">
      <c r="A1336" s="9"/>
      <c r="B1336" s="10"/>
      <c r="C1336" s="10"/>
      <c r="D1336" s="11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1"/>
      <c r="X1336" s="1"/>
    </row>
    <row r="1337" spans="1:24" ht="15.75" x14ac:dyDescent="0.25">
      <c r="A1337" s="9"/>
      <c r="B1337" s="10"/>
      <c r="C1337" s="10"/>
      <c r="D1337" s="11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1"/>
      <c r="X1337" s="1"/>
    </row>
    <row r="1338" spans="1:24" ht="15.75" x14ac:dyDescent="0.25">
      <c r="A1338" s="9"/>
      <c r="B1338" s="10"/>
      <c r="C1338" s="10"/>
      <c r="D1338" s="11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1"/>
      <c r="X1338" s="1"/>
    </row>
    <row r="1339" spans="1:24" ht="15.75" x14ac:dyDescent="0.25">
      <c r="A1339" s="9"/>
      <c r="B1339" s="10"/>
      <c r="C1339" s="10"/>
      <c r="D1339" s="11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1"/>
      <c r="X1339" s="1"/>
    </row>
    <row r="1340" spans="1:24" ht="15.75" x14ac:dyDescent="0.25">
      <c r="A1340" s="9"/>
      <c r="B1340" s="10"/>
      <c r="C1340" s="10"/>
      <c r="D1340" s="11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1"/>
      <c r="X1340" s="1"/>
    </row>
    <row r="1341" spans="1:24" ht="15.75" x14ac:dyDescent="0.25">
      <c r="A1341" s="9"/>
      <c r="B1341" s="10"/>
      <c r="C1341" s="10"/>
      <c r="D1341" s="11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1"/>
      <c r="X1341" s="1"/>
    </row>
    <row r="1342" spans="1:24" ht="15.75" x14ac:dyDescent="0.25">
      <c r="A1342" s="9"/>
      <c r="B1342" s="10"/>
      <c r="C1342" s="10"/>
      <c r="D1342" s="11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1"/>
      <c r="X1342" s="1"/>
    </row>
    <row r="1343" spans="1:24" ht="15.75" x14ac:dyDescent="0.25">
      <c r="A1343" s="9"/>
      <c r="B1343" s="10"/>
      <c r="C1343" s="10"/>
      <c r="D1343" s="11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1"/>
      <c r="X1343" s="1"/>
    </row>
    <row r="1344" spans="1:24" ht="15.75" x14ac:dyDescent="0.25">
      <c r="A1344" s="9"/>
      <c r="B1344" s="10"/>
      <c r="C1344" s="10"/>
      <c r="D1344" s="11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1"/>
      <c r="X1344" s="1"/>
    </row>
    <row r="1345" spans="1:24" ht="15.75" x14ac:dyDescent="0.25">
      <c r="A1345" s="9"/>
      <c r="B1345" s="10"/>
      <c r="C1345" s="10"/>
      <c r="D1345" s="11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1"/>
      <c r="X1345" s="1"/>
    </row>
    <row r="1346" spans="1:24" ht="15.75" x14ac:dyDescent="0.25">
      <c r="A1346" s="9"/>
      <c r="B1346" s="10"/>
      <c r="C1346" s="10"/>
      <c r="D1346" s="11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1"/>
      <c r="X1346" s="1"/>
    </row>
    <row r="1347" spans="1:24" ht="15.75" x14ac:dyDescent="0.25">
      <c r="A1347" s="9"/>
      <c r="B1347" s="10"/>
      <c r="C1347" s="10"/>
      <c r="D1347" s="11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1"/>
      <c r="X1347" s="1"/>
    </row>
    <row r="1348" spans="1:24" ht="15.75" x14ac:dyDescent="0.25">
      <c r="A1348" s="9"/>
      <c r="B1348" s="10"/>
      <c r="C1348" s="10"/>
      <c r="D1348" s="11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1"/>
      <c r="X1348" s="1"/>
    </row>
    <row r="1349" spans="1:24" ht="15.75" x14ac:dyDescent="0.25">
      <c r="A1349" s="9"/>
      <c r="B1349" s="10"/>
      <c r="C1349" s="10"/>
      <c r="D1349" s="11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1"/>
      <c r="X1349" s="1"/>
    </row>
    <row r="1350" spans="1:24" ht="15.75" x14ac:dyDescent="0.25">
      <c r="A1350" s="9"/>
      <c r="B1350" s="13"/>
      <c r="C1350" s="16"/>
      <c r="D1350" s="11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1"/>
      <c r="X1350" s="1"/>
    </row>
    <row r="1351" spans="1:24" ht="15.75" x14ac:dyDescent="0.25">
      <c r="A1351" s="9"/>
      <c r="B1351" s="10"/>
      <c r="C1351" s="10"/>
      <c r="D1351" s="11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1"/>
      <c r="X1351" s="1"/>
    </row>
    <row r="1352" spans="1:24" ht="15.75" x14ac:dyDescent="0.25">
      <c r="A1352" s="9"/>
      <c r="B1352" s="10"/>
      <c r="C1352" s="10"/>
      <c r="D1352" s="11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1"/>
      <c r="X1352" s="1"/>
    </row>
    <row r="1353" spans="1:24" ht="15.75" x14ac:dyDescent="0.25">
      <c r="A1353" s="9"/>
      <c r="B1353" s="10"/>
      <c r="C1353" s="10"/>
      <c r="D1353" s="11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1"/>
      <c r="X1353" s="1"/>
    </row>
    <row r="1354" spans="1:24" ht="15.75" x14ac:dyDescent="0.25">
      <c r="A1354" s="9"/>
      <c r="B1354" s="10"/>
      <c r="C1354" s="10"/>
      <c r="D1354" s="11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1"/>
      <c r="X1354" s="1"/>
    </row>
    <row r="1355" spans="1:24" ht="15.75" x14ac:dyDescent="0.25">
      <c r="A1355" s="9"/>
      <c r="B1355" s="10"/>
      <c r="C1355" s="10"/>
      <c r="D1355" s="11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1"/>
      <c r="X1355" s="1"/>
    </row>
    <row r="1356" spans="1:24" ht="15.75" x14ac:dyDescent="0.25">
      <c r="A1356" s="9"/>
      <c r="B1356" s="10"/>
      <c r="C1356" s="10"/>
      <c r="D1356" s="11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1"/>
      <c r="X1356" s="1"/>
    </row>
    <row r="1357" spans="1:24" ht="15.75" x14ac:dyDescent="0.25">
      <c r="A1357" s="9"/>
      <c r="B1357" s="10"/>
      <c r="C1357" s="10"/>
      <c r="D1357" s="11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1"/>
      <c r="X1357" s="1"/>
    </row>
    <row r="1358" spans="1:24" ht="15.75" x14ac:dyDescent="0.25">
      <c r="A1358" s="9"/>
      <c r="B1358" s="10"/>
      <c r="C1358" s="10"/>
      <c r="D1358" s="11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1"/>
      <c r="X1358" s="1"/>
    </row>
    <row r="1359" spans="1:24" ht="15.75" x14ac:dyDescent="0.25">
      <c r="A1359" s="9"/>
      <c r="B1359" s="10"/>
      <c r="C1359" s="10"/>
      <c r="D1359" s="11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1"/>
      <c r="X1359" s="1"/>
    </row>
    <row r="1360" spans="1:24" ht="15.75" x14ac:dyDescent="0.25">
      <c r="A1360" s="9"/>
      <c r="B1360" s="10"/>
      <c r="C1360" s="10"/>
      <c r="D1360" s="11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1"/>
      <c r="X1360" s="1"/>
    </row>
    <row r="1361" spans="1:24" ht="15.75" x14ac:dyDescent="0.25">
      <c r="A1361" s="9"/>
      <c r="B1361" s="10"/>
      <c r="C1361" s="10"/>
      <c r="D1361" s="11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1"/>
      <c r="X1361" s="1"/>
    </row>
    <row r="1362" spans="1:24" ht="15.75" x14ac:dyDescent="0.25">
      <c r="A1362" s="9"/>
      <c r="B1362" s="10"/>
      <c r="C1362" s="10"/>
      <c r="D1362" s="11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1"/>
      <c r="X1362" s="1"/>
    </row>
    <row r="1363" spans="1:24" ht="15.75" x14ac:dyDescent="0.25">
      <c r="A1363" s="9"/>
      <c r="B1363" s="10"/>
      <c r="C1363" s="10"/>
      <c r="D1363" s="11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1"/>
      <c r="X1363" s="1"/>
    </row>
    <row r="1364" spans="1:24" ht="15.75" x14ac:dyDescent="0.25">
      <c r="A1364" s="9"/>
      <c r="B1364" s="10"/>
      <c r="C1364" s="10"/>
      <c r="D1364" s="11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1"/>
      <c r="X1364" s="1"/>
    </row>
    <row r="1365" spans="1:24" ht="15.75" x14ac:dyDescent="0.25">
      <c r="A1365" s="9"/>
      <c r="B1365" s="10"/>
      <c r="C1365" s="10"/>
      <c r="D1365" s="11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1"/>
      <c r="X1365" s="1"/>
    </row>
    <row r="1366" spans="1:24" ht="15.75" x14ac:dyDescent="0.25">
      <c r="A1366" s="9"/>
      <c r="B1366" s="10"/>
      <c r="C1366" s="10"/>
      <c r="D1366" s="11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1"/>
      <c r="X1366" s="1"/>
    </row>
    <row r="1367" spans="1:24" ht="15.75" x14ac:dyDescent="0.25">
      <c r="A1367" s="9"/>
      <c r="B1367" s="10"/>
      <c r="C1367" s="10"/>
      <c r="D1367" s="11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1"/>
      <c r="X1367" s="1"/>
    </row>
    <row r="1368" spans="1:24" ht="15.75" x14ac:dyDescent="0.25">
      <c r="A1368" s="9"/>
      <c r="B1368" s="10"/>
      <c r="C1368" s="10"/>
      <c r="D1368" s="11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1"/>
      <c r="X1368" s="1"/>
    </row>
    <row r="1369" spans="1:24" ht="15.75" x14ac:dyDescent="0.25">
      <c r="A1369" s="9"/>
      <c r="B1369" s="10"/>
      <c r="C1369" s="10"/>
      <c r="D1369" s="11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1"/>
      <c r="X1369" s="1"/>
    </row>
    <row r="1370" spans="1:24" ht="15.75" x14ac:dyDescent="0.25">
      <c r="A1370" s="9"/>
      <c r="B1370" s="10"/>
      <c r="C1370" s="10"/>
      <c r="D1370" s="11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1"/>
      <c r="X1370" s="1"/>
    </row>
    <row r="1371" spans="1:24" ht="15.75" x14ac:dyDescent="0.25">
      <c r="A1371" s="9"/>
      <c r="B1371" s="10"/>
      <c r="C1371" s="10"/>
      <c r="D1371" s="11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1"/>
      <c r="X1371" s="1"/>
    </row>
    <row r="1372" spans="1:24" ht="15.75" x14ac:dyDescent="0.25">
      <c r="A1372" s="9"/>
      <c r="B1372" s="10"/>
      <c r="C1372" s="10"/>
      <c r="D1372" s="11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1"/>
      <c r="X1372" s="1"/>
    </row>
    <row r="1373" spans="1:24" ht="15.75" x14ac:dyDescent="0.25">
      <c r="A1373" s="9"/>
      <c r="B1373" s="10"/>
      <c r="C1373" s="10"/>
      <c r="D1373" s="11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1"/>
      <c r="X1373" s="1"/>
    </row>
    <row r="1374" spans="1:24" ht="15.75" x14ac:dyDescent="0.25">
      <c r="A1374" s="9"/>
      <c r="B1374" s="10"/>
      <c r="C1374" s="10"/>
      <c r="D1374" s="11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1"/>
      <c r="X1374" s="1"/>
    </row>
    <row r="1375" spans="1:24" ht="15.75" x14ac:dyDescent="0.25">
      <c r="A1375" s="9"/>
      <c r="B1375" s="10"/>
      <c r="C1375" s="10"/>
      <c r="D1375" s="11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1"/>
      <c r="X1375" s="1"/>
    </row>
    <row r="1376" spans="1:24" ht="15.75" x14ac:dyDescent="0.25">
      <c r="A1376" s="9"/>
      <c r="B1376" s="10"/>
      <c r="C1376" s="10"/>
      <c r="D1376" s="11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1"/>
      <c r="X1376" s="1"/>
    </row>
    <row r="1377" spans="1:24" ht="15.75" x14ac:dyDescent="0.25">
      <c r="A1377" s="9"/>
      <c r="B1377" s="10"/>
      <c r="C1377" s="10"/>
      <c r="D1377" s="11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1"/>
      <c r="X1377" s="1"/>
    </row>
    <row r="1378" spans="1:24" ht="15.75" x14ac:dyDescent="0.25">
      <c r="A1378" s="9"/>
      <c r="B1378" s="10"/>
      <c r="C1378" s="10"/>
      <c r="D1378" s="11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1"/>
      <c r="X1378" s="1"/>
    </row>
    <row r="1379" spans="1:24" ht="15.75" x14ac:dyDescent="0.25">
      <c r="A1379" s="9"/>
      <c r="B1379" s="10"/>
      <c r="C1379" s="10"/>
      <c r="D1379" s="11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1"/>
      <c r="X1379" s="1"/>
    </row>
    <row r="1380" spans="1:24" ht="15.75" x14ac:dyDescent="0.25">
      <c r="A1380" s="9"/>
      <c r="B1380" s="10"/>
      <c r="C1380" s="10"/>
      <c r="D1380" s="11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1"/>
      <c r="X1380" s="1"/>
    </row>
    <row r="1381" spans="1:24" ht="15.75" x14ac:dyDescent="0.25">
      <c r="A1381" s="9"/>
      <c r="B1381" s="10"/>
      <c r="C1381" s="10"/>
      <c r="D1381" s="11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1"/>
      <c r="X1381" s="1"/>
    </row>
    <row r="1382" spans="1:24" ht="15.75" x14ac:dyDescent="0.25">
      <c r="A1382" s="9"/>
      <c r="B1382" s="10"/>
      <c r="C1382" s="17"/>
      <c r="D1382" s="11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1"/>
      <c r="X1382" s="1"/>
    </row>
    <row r="1383" spans="1:24" ht="15.75" x14ac:dyDescent="0.25">
      <c r="A1383" s="9"/>
      <c r="B1383" s="10"/>
      <c r="C1383" s="10"/>
      <c r="D1383" s="11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1"/>
      <c r="X1383" s="1"/>
    </row>
    <row r="1384" spans="1:24" ht="15.75" x14ac:dyDescent="0.25">
      <c r="A1384" s="9"/>
      <c r="B1384" s="10"/>
      <c r="C1384" s="10"/>
      <c r="D1384" s="11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1"/>
      <c r="X1384" s="1"/>
    </row>
    <row r="1385" spans="1:24" ht="15.75" x14ac:dyDescent="0.25">
      <c r="A1385" s="9"/>
      <c r="B1385" s="10"/>
      <c r="C1385" s="10"/>
      <c r="D1385" s="11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1"/>
      <c r="X1385" s="1"/>
    </row>
    <row r="1386" spans="1:24" ht="15.75" x14ac:dyDescent="0.25">
      <c r="A1386" s="9"/>
      <c r="B1386" s="10"/>
      <c r="C1386" s="10"/>
      <c r="D1386" s="11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1"/>
      <c r="X1386" s="1"/>
    </row>
    <row r="1387" spans="1:24" ht="15.75" x14ac:dyDescent="0.25">
      <c r="A1387" s="9"/>
      <c r="B1387" s="10"/>
      <c r="C1387" s="17"/>
      <c r="D1387" s="11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1"/>
      <c r="X1387" s="1"/>
    </row>
    <row r="1388" spans="1:24" ht="15.75" x14ac:dyDescent="0.25">
      <c r="A1388" s="9"/>
      <c r="B1388" s="10"/>
      <c r="C1388" s="10"/>
      <c r="D1388" s="11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1"/>
      <c r="X1388" s="1"/>
    </row>
    <row r="1389" spans="1:24" ht="15.75" x14ac:dyDescent="0.25">
      <c r="A1389" s="9"/>
      <c r="B1389" s="10"/>
      <c r="C1389" s="10"/>
      <c r="D1389" s="11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1"/>
      <c r="X1389" s="1"/>
    </row>
    <row r="1390" spans="1:24" ht="15.75" x14ac:dyDescent="0.25">
      <c r="A1390" s="9"/>
      <c r="B1390" s="10"/>
      <c r="C1390" s="10"/>
      <c r="D1390" s="11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1"/>
      <c r="X1390" s="1"/>
    </row>
    <row r="1391" spans="1:24" ht="15.75" x14ac:dyDescent="0.25">
      <c r="A1391" s="9"/>
      <c r="B1391" s="10"/>
      <c r="C1391" s="10"/>
      <c r="D1391" s="11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1"/>
      <c r="X1391" s="1"/>
    </row>
    <row r="1392" spans="1:24" ht="15.75" x14ac:dyDescent="0.25">
      <c r="A1392" s="9"/>
      <c r="B1392" s="10"/>
      <c r="C1392" s="10"/>
      <c r="D1392" s="11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1"/>
      <c r="X1392" s="1"/>
    </row>
    <row r="1393" spans="1:24" ht="15.75" x14ac:dyDescent="0.25">
      <c r="A1393" s="9"/>
      <c r="B1393" s="10"/>
      <c r="C1393" s="10"/>
      <c r="D1393" s="11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1"/>
      <c r="X1393" s="1"/>
    </row>
    <row r="1394" spans="1:24" ht="15.75" x14ac:dyDescent="0.25">
      <c r="A1394" s="9"/>
      <c r="B1394" s="10"/>
      <c r="C1394" s="10"/>
      <c r="D1394" s="11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1"/>
      <c r="X1394" s="1"/>
    </row>
    <row r="1395" spans="1:24" ht="15.75" x14ac:dyDescent="0.25">
      <c r="A1395" s="9"/>
      <c r="B1395" s="10"/>
      <c r="C1395" s="10"/>
      <c r="D1395" s="11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1"/>
      <c r="X1395" s="1"/>
    </row>
    <row r="1396" spans="1:24" ht="15.75" x14ac:dyDescent="0.25">
      <c r="A1396" s="9"/>
      <c r="B1396" s="10"/>
      <c r="C1396" s="10"/>
      <c r="D1396" s="11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1"/>
      <c r="X1396" s="1"/>
    </row>
    <row r="1397" spans="1:24" ht="15.75" x14ac:dyDescent="0.25">
      <c r="A1397" s="9"/>
      <c r="B1397" s="10"/>
      <c r="C1397" s="10"/>
      <c r="D1397" s="11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1"/>
      <c r="X1397" s="1"/>
    </row>
    <row r="1398" spans="1:24" ht="15.75" x14ac:dyDescent="0.25">
      <c r="A1398" s="9"/>
      <c r="B1398" s="10"/>
      <c r="C1398" s="10"/>
      <c r="D1398" s="11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1"/>
      <c r="X1398" s="1"/>
    </row>
    <row r="1399" spans="1:24" ht="15.75" x14ac:dyDescent="0.25">
      <c r="A1399" s="9"/>
      <c r="B1399" s="10"/>
      <c r="C1399" s="10"/>
      <c r="D1399" s="11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1"/>
      <c r="X1399" s="1"/>
    </row>
    <row r="1400" spans="1:24" ht="15.75" x14ac:dyDescent="0.25">
      <c r="A1400" s="9"/>
      <c r="B1400" s="10"/>
      <c r="C1400" s="10"/>
      <c r="D1400" s="11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1"/>
      <c r="X1400" s="1"/>
    </row>
    <row r="1401" spans="1:24" ht="15.75" x14ac:dyDescent="0.25">
      <c r="A1401" s="9"/>
      <c r="B1401" s="10"/>
      <c r="C1401" s="10"/>
      <c r="D1401" s="11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1"/>
      <c r="X1401" s="1"/>
    </row>
    <row r="1402" spans="1:24" ht="15.75" x14ac:dyDescent="0.25">
      <c r="A1402" s="9"/>
      <c r="B1402" s="10"/>
      <c r="C1402" s="17"/>
      <c r="D1402" s="11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1"/>
      <c r="X1402" s="1"/>
    </row>
    <row r="1403" spans="1:24" ht="15.75" x14ac:dyDescent="0.25">
      <c r="A1403" s="9"/>
      <c r="B1403" s="10"/>
      <c r="C1403" s="10"/>
      <c r="D1403" s="11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1"/>
      <c r="X1403" s="1"/>
    </row>
    <row r="1404" spans="1:24" ht="15.75" x14ac:dyDescent="0.25">
      <c r="A1404" s="9"/>
      <c r="B1404" s="10"/>
      <c r="C1404" s="10"/>
      <c r="D1404" s="11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1"/>
      <c r="X1404" s="1"/>
    </row>
    <row r="1405" spans="1:24" ht="15.75" x14ac:dyDescent="0.25">
      <c r="A1405" s="9"/>
      <c r="B1405" s="10"/>
      <c r="C1405" s="10"/>
      <c r="D1405" s="11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1"/>
      <c r="X1405" s="1"/>
    </row>
    <row r="1406" spans="1:24" ht="15.75" x14ac:dyDescent="0.25">
      <c r="A1406" s="9"/>
      <c r="B1406" s="10"/>
      <c r="C1406" s="10"/>
      <c r="D1406" s="11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1"/>
      <c r="X1406" s="1"/>
    </row>
    <row r="1407" spans="1:24" ht="15.75" x14ac:dyDescent="0.25">
      <c r="A1407" s="9"/>
      <c r="B1407" s="10"/>
      <c r="C1407" s="10"/>
      <c r="D1407" s="11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1"/>
      <c r="X1407" s="1"/>
    </row>
    <row r="1408" spans="1:24" ht="15.75" x14ac:dyDescent="0.25">
      <c r="A1408" s="9"/>
      <c r="B1408" s="10"/>
      <c r="C1408" s="10"/>
      <c r="D1408" s="11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1"/>
      <c r="X1408" s="1"/>
    </row>
    <row r="1409" spans="1:24" ht="15.75" x14ac:dyDescent="0.25">
      <c r="A1409" s="9"/>
      <c r="B1409" s="10"/>
      <c r="C1409" s="10"/>
      <c r="D1409" s="11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1"/>
      <c r="X1409" s="1"/>
    </row>
    <row r="1410" spans="1:24" ht="15.75" x14ac:dyDescent="0.25">
      <c r="A1410" s="9"/>
      <c r="B1410" s="10"/>
      <c r="C1410" s="10"/>
      <c r="D1410" s="11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1"/>
      <c r="X1410" s="1"/>
    </row>
    <row r="1411" spans="1:24" ht="15.75" x14ac:dyDescent="0.25">
      <c r="A1411" s="9"/>
      <c r="B1411" s="10"/>
      <c r="C1411" s="10"/>
      <c r="D1411" s="11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1"/>
      <c r="X1411" s="1"/>
    </row>
    <row r="1412" spans="1:24" ht="15.75" x14ac:dyDescent="0.25">
      <c r="A1412" s="9"/>
      <c r="B1412" s="10"/>
      <c r="C1412" s="10"/>
      <c r="D1412" s="11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1"/>
      <c r="X1412" s="1"/>
    </row>
    <row r="1413" spans="1:24" ht="15.75" x14ac:dyDescent="0.25">
      <c r="A1413" s="9"/>
      <c r="B1413" s="10"/>
      <c r="C1413" s="10"/>
      <c r="D1413" s="11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1"/>
      <c r="X1413" s="1"/>
    </row>
    <row r="1414" spans="1:24" ht="15.75" x14ac:dyDescent="0.25">
      <c r="A1414" s="9"/>
      <c r="B1414" s="10"/>
      <c r="C1414" s="10"/>
      <c r="D1414" s="11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1"/>
      <c r="X1414" s="1"/>
    </row>
    <row r="1415" spans="1:24" ht="15.75" x14ac:dyDescent="0.25">
      <c r="A1415" s="9"/>
      <c r="B1415" s="10"/>
      <c r="C1415" s="10"/>
      <c r="D1415" s="11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1"/>
      <c r="X1415" s="1"/>
    </row>
    <row r="1416" spans="1:24" ht="15.75" x14ac:dyDescent="0.25">
      <c r="A1416" s="9"/>
      <c r="B1416" s="10"/>
      <c r="C1416" s="10"/>
      <c r="D1416" s="11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1"/>
      <c r="X1416" s="1"/>
    </row>
    <row r="1417" spans="1:24" ht="15.75" x14ac:dyDescent="0.25">
      <c r="A1417" s="9"/>
      <c r="B1417" s="10"/>
      <c r="C1417" s="10"/>
      <c r="D1417" s="11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1"/>
      <c r="X1417" s="1"/>
    </row>
    <row r="1418" spans="1:24" ht="15.75" x14ac:dyDescent="0.25">
      <c r="A1418" s="9"/>
      <c r="B1418" s="10"/>
      <c r="C1418" s="10"/>
      <c r="D1418" s="11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1"/>
      <c r="X1418" s="1"/>
    </row>
    <row r="1419" spans="1:24" ht="15.75" x14ac:dyDescent="0.25">
      <c r="A1419" s="9"/>
      <c r="B1419" s="10"/>
      <c r="C1419" s="10"/>
      <c r="D1419" s="11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1"/>
      <c r="X1419" s="1"/>
    </row>
    <row r="1420" spans="1:24" ht="15.75" x14ac:dyDescent="0.25">
      <c r="A1420" s="9"/>
      <c r="B1420" s="10"/>
      <c r="C1420" s="10"/>
      <c r="D1420" s="11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1"/>
      <c r="X1420" s="1"/>
    </row>
    <row r="1421" spans="1:24" ht="15.75" x14ac:dyDescent="0.25">
      <c r="A1421" s="9"/>
      <c r="B1421" s="10"/>
      <c r="C1421" s="10"/>
      <c r="D1421" s="11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1"/>
      <c r="X1421" s="1"/>
    </row>
    <row r="1422" spans="1:24" ht="15.75" x14ac:dyDescent="0.25">
      <c r="A1422" s="9"/>
      <c r="B1422" s="10"/>
      <c r="C1422" s="10"/>
      <c r="D1422" s="11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1"/>
      <c r="X1422" s="1"/>
    </row>
    <row r="1423" spans="1:24" ht="15.75" x14ac:dyDescent="0.25">
      <c r="A1423" s="9"/>
      <c r="B1423" s="10"/>
      <c r="C1423" s="10"/>
      <c r="D1423" s="11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1"/>
      <c r="X1423" s="1"/>
    </row>
    <row r="1424" spans="1:24" ht="15.75" x14ac:dyDescent="0.25">
      <c r="A1424" s="9"/>
      <c r="B1424" s="10"/>
      <c r="C1424" s="10"/>
      <c r="D1424" s="11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1"/>
      <c r="X1424" s="1"/>
    </row>
    <row r="1425" spans="1:24" ht="15.75" x14ac:dyDescent="0.25">
      <c r="A1425" s="9"/>
      <c r="B1425" s="10"/>
      <c r="C1425" s="10"/>
      <c r="D1425" s="11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1"/>
      <c r="X1425" s="1"/>
    </row>
    <row r="1426" spans="1:24" ht="15.75" x14ac:dyDescent="0.25">
      <c r="A1426" s="9"/>
      <c r="B1426" s="10"/>
      <c r="C1426" s="10"/>
      <c r="D1426" s="11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1"/>
      <c r="X1426" s="1"/>
    </row>
    <row r="1427" spans="1:24" ht="15.75" x14ac:dyDescent="0.25">
      <c r="A1427" s="9"/>
      <c r="B1427" s="10"/>
      <c r="C1427" s="10"/>
      <c r="D1427" s="11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1"/>
      <c r="X1427" s="1"/>
    </row>
    <row r="1428" spans="1:24" ht="15.75" x14ac:dyDescent="0.25">
      <c r="A1428" s="9"/>
      <c r="B1428" s="10"/>
      <c r="C1428" s="10"/>
      <c r="D1428" s="11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1"/>
      <c r="X1428" s="1"/>
    </row>
    <row r="1429" spans="1:24" ht="15.75" x14ac:dyDescent="0.25">
      <c r="A1429" s="9"/>
      <c r="B1429" s="10"/>
      <c r="C1429" s="10"/>
      <c r="D1429" s="11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1"/>
      <c r="X1429" s="1"/>
    </row>
    <row r="1430" spans="1:24" ht="15.75" x14ac:dyDescent="0.25">
      <c r="A1430" s="9"/>
      <c r="B1430" s="10"/>
      <c r="C1430" s="10"/>
      <c r="D1430" s="11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1"/>
      <c r="X1430" s="1"/>
    </row>
    <row r="1431" spans="1:24" ht="15.75" x14ac:dyDescent="0.25">
      <c r="A1431" s="9"/>
      <c r="B1431" s="10"/>
      <c r="C1431" s="10"/>
      <c r="D1431" s="11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1"/>
      <c r="X1431" s="1"/>
    </row>
    <row r="1432" spans="1:24" ht="15.75" x14ac:dyDescent="0.25">
      <c r="A1432" s="9"/>
      <c r="B1432" s="10"/>
      <c r="C1432" s="10"/>
      <c r="D1432" s="11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1"/>
      <c r="X1432" s="1"/>
    </row>
    <row r="1433" spans="1:24" ht="15.75" x14ac:dyDescent="0.25">
      <c r="A1433" s="9"/>
      <c r="B1433" s="10"/>
      <c r="C1433" s="10"/>
      <c r="D1433" s="11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1"/>
      <c r="X1433" s="1"/>
    </row>
    <row r="1434" spans="1:24" ht="15.75" x14ac:dyDescent="0.25">
      <c r="A1434" s="9"/>
      <c r="B1434" s="10"/>
      <c r="C1434" s="10"/>
      <c r="D1434" s="11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1"/>
      <c r="X1434" s="1"/>
    </row>
    <row r="1435" spans="1:24" ht="15.75" x14ac:dyDescent="0.25">
      <c r="A1435" s="9"/>
      <c r="B1435" s="10"/>
      <c r="C1435" s="10"/>
      <c r="D1435" s="11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1"/>
      <c r="X1435" s="1"/>
    </row>
    <row r="1436" spans="1:24" ht="15.75" x14ac:dyDescent="0.25">
      <c r="A1436" s="9"/>
      <c r="B1436" s="10"/>
      <c r="C1436" s="10"/>
      <c r="D1436" s="11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1"/>
      <c r="X1436" s="1"/>
    </row>
    <row r="1437" spans="1:24" ht="15.75" x14ac:dyDescent="0.25">
      <c r="A1437" s="9"/>
      <c r="B1437" s="10"/>
      <c r="C1437" s="10"/>
      <c r="D1437" s="11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1"/>
      <c r="X1437" s="1"/>
    </row>
    <row r="1438" spans="1:24" ht="15.75" x14ac:dyDescent="0.25">
      <c r="A1438" s="9"/>
      <c r="B1438" s="10"/>
      <c r="C1438" s="10"/>
      <c r="D1438" s="11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1"/>
      <c r="X1438" s="1"/>
    </row>
    <row r="1439" spans="1:24" ht="15.75" x14ac:dyDescent="0.25">
      <c r="A1439" s="9"/>
      <c r="B1439" s="10"/>
      <c r="C1439" s="10"/>
      <c r="D1439" s="11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1"/>
      <c r="X1439" s="1"/>
    </row>
    <row r="1440" spans="1:24" ht="15.75" x14ac:dyDescent="0.25">
      <c r="A1440" s="9"/>
      <c r="B1440" s="10"/>
      <c r="C1440" s="10"/>
      <c r="D1440" s="11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1"/>
      <c r="X1440" s="1"/>
    </row>
    <row r="1441" spans="1:24" ht="15.75" x14ac:dyDescent="0.25">
      <c r="A1441" s="9"/>
      <c r="B1441" s="10"/>
      <c r="C1441" s="10"/>
      <c r="D1441" s="11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1"/>
      <c r="X1441" s="1"/>
    </row>
    <row r="1442" spans="1:24" ht="15.75" x14ac:dyDescent="0.25">
      <c r="A1442" s="9"/>
      <c r="B1442" s="10"/>
      <c r="C1442" s="10"/>
      <c r="D1442" s="11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1"/>
      <c r="X1442" s="1"/>
    </row>
    <row r="1443" spans="1:24" ht="15.75" x14ac:dyDescent="0.25">
      <c r="A1443" s="9"/>
      <c r="B1443" s="10"/>
      <c r="C1443" s="10"/>
      <c r="D1443" s="11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1"/>
      <c r="X1443" s="1"/>
    </row>
    <row r="1444" spans="1:24" ht="15.75" x14ac:dyDescent="0.25">
      <c r="A1444" s="9"/>
      <c r="B1444" s="10"/>
      <c r="C1444" s="10"/>
      <c r="D1444" s="11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1"/>
      <c r="X1444" s="1"/>
    </row>
    <row r="1445" spans="1:24" ht="15.75" x14ac:dyDescent="0.25">
      <c r="A1445" s="9"/>
      <c r="B1445" s="10"/>
      <c r="C1445" s="10"/>
      <c r="D1445" s="11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1"/>
      <c r="X1445" s="1"/>
    </row>
    <row r="1446" spans="1:24" ht="15.75" x14ac:dyDescent="0.25">
      <c r="A1446" s="9"/>
      <c r="B1446" s="10"/>
      <c r="C1446" s="10"/>
      <c r="D1446" s="11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1"/>
      <c r="X1446" s="1"/>
    </row>
    <row r="1447" spans="1:24" ht="15.75" x14ac:dyDescent="0.25">
      <c r="A1447" s="9"/>
      <c r="B1447" s="10"/>
      <c r="C1447" s="10"/>
      <c r="D1447" s="11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1"/>
      <c r="X1447" s="1"/>
    </row>
    <row r="1448" spans="1:24" ht="15.75" x14ac:dyDescent="0.25">
      <c r="A1448" s="9"/>
      <c r="B1448" s="10"/>
      <c r="C1448" s="10"/>
      <c r="D1448" s="11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1"/>
      <c r="X1448" s="1"/>
    </row>
    <row r="1449" spans="1:24" ht="15.75" x14ac:dyDescent="0.25">
      <c r="A1449" s="9"/>
      <c r="B1449" s="10"/>
      <c r="C1449" s="10"/>
      <c r="D1449" s="11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1"/>
      <c r="X1449" s="1"/>
    </row>
    <row r="1450" spans="1:24" ht="15.75" x14ac:dyDescent="0.25">
      <c r="A1450" s="9"/>
      <c r="B1450" s="10"/>
      <c r="C1450" s="10"/>
      <c r="D1450" s="11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1"/>
      <c r="X1450" s="1"/>
    </row>
    <row r="1451" spans="1:24" ht="15.75" x14ac:dyDescent="0.25">
      <c r="A1451" s="9"/>
      <c r="B1451" s="10"/>
      <c r="C1451" s="10"/>
      <c r="D1451" s="11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1"/>
      <c r="X1451" s="1"/>
    </row>
    <row r="1452" spans="1:24" ht="15.75" x14ac:dyDescent="0.25">
      <c r="A1452" s="9"/>
      <c r="B1452" s="10"/>
      <c r="C1452" s="10"/>
      <c r="D1452" s="11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1"/>
      <c r="X1452" s="1"/>
    </row>
    <row r="1453" spans="1:24" ht="15.75" x14ac:dyDescent="0.25">
      <c r="A1453" s="9"/>
      <c r="B1453" s="10"/>
      <c r="C1453" s="10"/>
      <c r="D1453" s="11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1"/>
      <c r="X1453" s="1"/>
    </row>
    <row r="1454" spans="1:24" ht="15.75" x14ac:dyDescent="0.25">
      <c r="A1454" s="9"/>
      <c r="B1454" s="10"/>
      <c r="C1454" s="10"/>
      <c r="D1454" s="11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1"/>
      <c r="X1454" s="1"/>
    </row>
    <row r="1455" spans="1:24" ht="15.75" x14ac:dyDescent="0.25">
      <c r="A1455" s="9"/>
      <c r="B1455" s="10"/>
      <c r="C1455" s="10"/>
      <c r="D1455" s="11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1"/>
      <c r="X1455" s="1"/>
    </row>
    <row r="1456" spans="1:24" ht="15.75" x14ac:dyDescent="0.25">
      <c r="A1456" s="9"/>
      <c r="B1456" s="10"/>
      <c r="C1456" s="10"/>
      <c r="D1456" s="11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1"/>
      <c r="X1456" s="1"/>
    </row>
    <row r="1457" spans="1:24" ht="15.75" x14ac:dyDescent="0.25">
      <c r="A1457" s="9"/>
      <c r="B1457" s="10"/>
      <c r="C1457" s="10"/>
      <c r="D1457" s="11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1"/>
      <c r="X1457" s="1"/>
    </row>
    <row r="1458" spans="1:24" ht="15.75" x14ac:dyDescent="0.25">
      <c r="A1458" s="9"/>
      <c r="B1458" s="10"/>
      <c r="C1458" s="10"/>
      <c r="D1458" s="11"/>
      <c r="E1458" s="12"/>
      <c r="F1458" s="12"/>
      <c r="G1458" s="12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1"/>
      <c r="X1458" s="1"/>
    </row>
    <row r="1459" spans="1:24" ht="15.75" x14ac:dyDescent="0.25">
      <c r="A1459" s="9"/>
      <c r="B1459" s="10"/>
      <c r="C1459" s="10"/>
      <c r="D1459" s="11"/>
      <c r="E1459" s="12"/>
      <c r="F1459" s="12"/>
      <c r="G1459" s="12"/>
      <c r="H1459" s="12"/>
      <c r="I1459" s="12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1"/>
      <c r="X1459" s="1"/>
    </row>
    <row r="1460" spans="1:24" ht="15.75" x14ac:dyDescent="0.25">
      <c r="A1460" s="9"/>
      <c r="B1460" s="10"/>
      <c r="C1460" s="10"/>
      <c r="D1460" s="11"/>
      <c r="E1460" s="12"/>
      <c r="F1460" s="12"/>
      <c r="G1460" s="12"/>
      <c r="H1460" s="12"/>
      <c r="I1460" s="12"/>
      <c r="J1460" s="12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1"/>
      <c r="X1460" s="1"/>
    </row>
    <row r="1461" spans="1:24" ht="15.75" x14ac:dyDescent="0.25">
      <c r="A1461" s="9"/>
      <c r="B1461" s="10"/>
      <c r="C1461" s="10"/>
      <c r="D1461" s="11"/>
      <c r="E1461" s="12"/>
      <c r="F1461" s="12"/>
      <c r="G1461" s="12"/>
      <c r="H1461" s="12"/>
      <c r="I1461" s="12"/>
      <c r="J1461" s="12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1"/>
      <c r="X1461" s="1"/>
    </row>
    <row r="1462" spans="1:24" ht="15.75" x14ac:dyDescent="0.25">
      <c r="A1462" s="9"/>
      <c r="B1462" s="10"/>
      <c r="C1462" s="10"/>
      <c r="D1462" s="11"/>
      <c r="E1462" s="12"/>
      <c r="F1462" s="12"/>
      <c r="G1462" s="12"/>
      <c r="H1462" s="12"/>
      <c r="I1462" s="12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1"/>
      <c r="X1462" s="1"/>
    </row>
    <row r="1463" spans="1:24" ht="15.75" x14ac:dyDescent="0.25">
      <c r="A1463" s="9"/>
      <c r="B1463" s="10"/>
      <c r="C1463" s="17"/>
      <c r="D1463" s="11"/>
      <c r="E1463" s="12"/>
      <c r="F1463" s="12"/>
      <c r="G1463" s="12"/>
      <c r="H1463" s="12"/>
      <c r="I1463" s="12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1"/>
      <c r="X1463" s="1"/>
    </row>
    <row r="1464" spans="1:24" ht="15.75" x14ac:dyDescent="0.25">
      <c r="A1464" s="9"/>
      <c r="B1464" s="10"/>
      <c r="C1464" s="10"/>
      <c r="D1464" s="11"/>
      <c r="E1464" s="12"/>
      <c r="F1464" s="12"/>
      <c r="G1464" s="12"/>
      <c r="H1464" s="12"/>
      <c r="I1464" s="12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1"/>
      <c r="X1464" s="1"/>
    </row>
    <row r="1465" spans="1:24" ht="15.75" x14ac:dyDescent="0.25">
      <c r="A1465" s="9"/>
      <c r="B1465" s="10"/>
      <c r="C1465" s="10"/>
      <c r="D1465" s="11"/>
      <c r="E1465" s="12"/>
      <c r="F1465" s="12"/>
      <c r="G1465" s="12"/>
      <c r="H1465" s="12"/>
      <c r="I1465" s="12"/>
      <c r="J1465" s="12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1"/>
      <c r="X1465" s="1"/>
    </row>
    <row r="1466" spans="1:24" ht="15.75" x14ac:dyDescent="0.25">
      <c r="A1466" s="9"/>
      <c r="B1466" s="10"/>
      <c r="C1466" s="10"/>
      <c r="D1466" s="11"/>
      <c r="E1466" s="12"/>
      <c r="F1466" s="12"/>
      <c r="G1466" s="12"/>
      <c r="H1466" s="12"/>
      <c r="I1466" s="12"/>
      <c r="J1466" s="12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1"/>
      <c r="X1466" s="1"/>
    </row>
    <row r="1467" spans="1:24" ht="15.75" x14ac:dyDescent="0.25">
      <c r="A1467" s="9"/>
      <c r="B1467" s="10"/>
      <c r="C1467" s="10"/>
      <c r="D1467" s="11"/>
      <c r="E1467" s="12"/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1"/>
      <c r="X1467" s="1"/>
    </row>
    <row r="1468" spans="1:24" ht="15.75" x14ac:dyDescent="0.25">
      <c r="A1468" s="9"/>
      <c r="B1468" s="10"/>
      <c r="C1468" s="10"/>
      <c r="D1468" s="11"/>
      <c r="E1468" s="12"/>
      <c r="F1468" s="12"/>
      <c r="G1468" s="12"/>
      <c r="H1468" s="12"/>
      <c r="I1468" s="12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1"/>
      <c r="X1468" s="1"/>
    </row>
    <row r="1469" spans="1:24" ht="15.75" x14ac:dyDescent="0.25">
      <c r="A1469" s="9"/>
      <c r="B1469" s="10"/>
      <c r="C1469" s="10"/>
      <c r="D1469" s="11"/>
      <c r="E1469" s="12"/>
      <c r="F1469" s="12"/>
      <c r="G1469" s="12"/>
      <c r="H1469" s="12"/>
      <c r="I1469" s="12"/>
      <c r="J1469" s="12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1"/>
      <c r="X1469" s="1"/>
    </row>
    <row r="1470" spans="1:24" ht="15.75" x14ac:dyDescent="0.25">
      <c r="A1470" s="9"/>
      <c r="B1470" s="10"/>
      <c r="C1470" s="10"/>
      <c r="D1470" s="11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1"/>
      <c r="X1470" s="1"/>
    </row>
    <row r="1471" spans="1:24" ht="15.75" x14ac:dyDescent="0.25">
      <c r="A1471" s="9"/>
      <c r="B1471" s="10"/>
      <c r="C1471" s="10"/>
      <c r="D1471" s="11"/>
      <c r="E1471" s="12"/>
      <c r="F1471" s="12"/>
      <c r="G1471" s="12"/>
      <c r="H1471" s="12"/>
      <c r="I1471" s="12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1"/>
      <c r="X1471" s="1"/>
    </row>
    <row r="1472" spans="1:24" ht="15.75" x14ac:dyDescent="0.25">
      <c r="A1472" s="9"/>
      <c r="B1472" s="10"/>
      <c r="C1472" s="10"/>
      <c r="D1472" s="11"/>
      <c r="E1472" s="12"/>
      <c r="F1472" s="12"/>
      <c r="G1472" s="12"/>
      <c r="H1472" s="12"/>
      <c r="I1472" s="12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1"/>
      <c r="X1472" s="1"/>
    </row>
    <row r="1473" spans="1:24" ht="15.75" x14ac:dyDescent="0.25">
      <c r="A1473" s="9"/>
      <c r="B1473" s="10"/>
      <c r="C1473" s="10"/>
      <c r="D1473" s="11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1"/>
      <c r="X1473" s="1"/>
    </row>
    <row r="1474" spans="1:24" ht="15.75" x14ac:dyDescent="0.25">
      <c r="A1474" s="9"/>
      <c r="B1474" s="10"/>
      <c r="C1474" s="10"/>
      <c r="D1474" s="11"/>
      <c r="E1474" s="12"/>
      <c r="F1474" s="12"/>
      <c r="G1474" s="12"/>
      <c r="H1474" s="12"/>
      <c r="I1474" s="12"/>
      <c r="J1474" s="12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1"/>
      <c r="X1474" s="1"/>
    </row>
    <row r="1475" spans="1:24" ht="15.75" x14ac:dyDescent="0.25">
      <c r="A1475" s="9"/>
      <c r="B1475" s="10"/>
      <c r="C1475" s="10"/>
      <c r="D1475" s="11"/>
      <c r="E1475" s="12"/>
      <c r="F1475" s="12"/>
      <c r="G1475" s="12"/>
      <c r="H1475" s="12"/>
      <c r="I1475" s="12"/>
      <c r="J1475" s="12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1"/>
      <c r="X1475" s="1"/>
    </row>
    <row r="1476" spans="1:24" ht="15.75" x14ac:dyDescent="0.25">
      <c r="A1476" s="9"/>
      <c r="B1476" s="10"/>
      <c r="C1476" s="10"/>
      <c r="D1476" s="11"/>
      <c r="E1476" s="12"/>
      <c r="F1476" s="12"/>
      <c r="G1476" s="12"/>
      <c r="H1476" s="12"/>
      <c r="I1476" s="12"/>
      <c r="J1476" s="12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1"/>
      <c r="X1476" s="1"/>
    </row>
    <row r="1477" spans="1:24" ht="15.75" x14ac:dyDescent="0.25">
      <c r="A1477" s="9"/>
      <c r="B1477" s="10"/>
      <c r="C1477" s="10"/>
      <c r="D1477" s="11"/>
      <c r="E1477" s="12"/>
      <c r="F1477" s="12"/>
      <c r="G1477" s="12"/>
      <c r="H1477" s="12"/>
      <c r="I1477" s="12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1"/>
      <c r="X1477" s="1"/>
    </row>
    <row r="1478" spans="1:24" ht="15.75" x14ac:dyDescent="0.25">
      <c r="A1478" s="9"/>
      <c r="B1478" s="10"/>
      <c r="C1478" s="10"/>
      <c r="D1478" s="11"/>
      <c r="E1478" s="12"/>
      <c r="F1478" s="12"/>
      <c r="G1478" s="12"/>
      <c r="H1478" s="12"/>
      <c r="I1478" s="12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1"/>
      <c r="X1478" s="1"/>
    </row>
    <row r="1479" spans="1:24" ht="15.75" x14ac:dyDescent="0.25">
      <c r="A1479" s="9"/>
      <c r="B1479" s="10"/>
      <c r="C1479" s="10"/>
      <c r="D1479" s="11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1"/>
      <c r="X1479" s="1"/>
    </row>
    <row r="1480" spans="1:24" ht="15.75" x14ac:dyDescent="0.25">
      <c r="A1480" s="9"/>
      <c r="B1480" s="10"/>
      <c r="C1480" s="10"/>
      <c r="D1480" s="11"/>
      <c r="E1480" s="12"/>
      <c r="F1480" s="12"/>
      <c r="G1480" s="12"/>
      <c r="H1480" s="12"/>
      <c r="I1480" s="12"/>
      <c r="J1480" s="12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1"/>
      <c r="X1480" s="1"/>
    </row>
    <row r="1481" spans="1:24" ht="15.75" x14ac:dyDescent="0.25">
      <c r="A1481" s="9"/>
      <c r="B1481" s="10"/>
      <c r="C1481" s="10"/>
      <c r="D1481" s="11"/>
      <c r="E1481" s="12"/>
      <c r="F1481" s="12"/>
      <c r="G1481" s="12"/>
      <c r="H1481" s="12"/>
      <c r="I1481" s="12"/>
      <c r="J1481" s="12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1"/>
      <c r="X1481" s="1"/>
    </row>
    <row r="1482" spans="1:24" ht="15.75" x14ac:dyDescent="0.25">
      <c r="A1482" s="9"/>
      <c r="B1482" s="10"/>
      <c r="C1482" s="17"/>
      <c r="D1482" s="11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1"/>
      <c r="X1482" s="1"/>
    </row>
    <row r="1483" spans="1:24" ht="15.75" x14ac:dyDescent="0.25">
      <c r="A1483" s="9"/>
      <c r="B1483" s="10"/>
      <c r="C1483" s="10"/>
      <c r="D1483" s="11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1"/>
      <c r="X1483" s="1"/>
    </row>
    <row r="1484" spans="1:24" ht="15.75" x14ac:dyDescent="0.25">
      <c r="A1484" s="9"/>
      <c r="B1484" s="10"/>
      <c r="C1484" s="10"/>
      <c r="D1484" s="11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1"/>
      <c r="X1484" s="1"/>
    </row>
    <row r="1485" spans="1:24" ht="15.75" x14ac:dyDescent="0.25">
      <c r="A1485" s="9"/>
      <c r="B1485" s="10"/>
      <c r="C1485" s="10"/>
      <c r="D1485" s="11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1"/>
      <c r="X1485" s="1"/>
    </row>
    <row r="1486" spans="1:24" ht="15.75" x14ac:dyDescent="0.25">
      <c r="A1486" s="9"/>
      <c r="B1486" s="10"/>
      <c r="C1486" s="10"/>
      <c r="D1486" s="11"/>
      <c r="E1486" s="12"/>
      <c r="F1486" s="12"/>
      <c r="G1486" s="12"/>
      <c r="H1486" s="12"/>
      <c r="I1486" s="12"/>
      <c r="J1486" s="12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1"/>
      <c r="X1486" s="1"/>
    </row>
    <row r="1487" spans="1:24" ht="15.75" x14ac:dyDescent="0.25">
      <c r="A1487" s="9"/>
      <c r="B1487" s="10"/>
      <c r="C1487" s="10"/>
      <c r="D1487" s="11"/>
      <c r="E1487" s="12"/>
      <c r="F1487" s="12"/>
      <c r="G1487" s="12"/>
      <c r="H1487" s="12"/>
      <c r="I1487" s="12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1"/>
      <c r="X1487" s="1"/>
    </row>
    <row r="1488" spans="1:24" ht="15.75" x14ac:dyDescent="0.25">
      <c r="A1488" s="9"/>
      <c r="B1488" s="10"/>
      <c r="C1488" s="10"/>
      <c r="D1488" s="11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1"/>
      <c r="X1488" s="1"/>
    </row>
    <row r="1489" spans="1:24" ht="15.75" x14ac:dyDescent="0.25">
      <c r="A1489" s="9"/>
      <c r="B1489" s="10"/>
      <c r="C1489" s="10"/>
      <c r="D1489" s="11"/>
      <c r="E1489" s="12"/>
      <c r="F1489" s="12"/>
      <c r="G1489" s="12"/>
      <c r="H1489" s="12"/>
      <c r="I1489" s="12"/>
      <c r="J1489" s="12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1"/>
      <c r="X1489" s="1"/>
    </row>
    <row r="1490" spans="1:24" ht="15.75" x14ac:dyDescent="0.25">
      <c r="A1490" s="9"/>
      <c r="B1490" s="10"/>
      <c r="C1490" s="10"/>
      <c r="D1490" s="11"/>
      <c r="E1490" s="12"/>
      <c r="F1490" s="12"/>
      <c r="G1490" s="12"/>
      <c r="H1490" s="12"/>
      <c r="I1490" s="12"/>
      <c r="J1490" s="12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1"/>
      <c r="X1490" s="1"/>
    </row>
    <row r="1491" spans="1:24" ht="15.75" x14ac:dyDescent="0.25">
      <c r="A1491" s="9"/>
      <c r="B1491" s="10"/>
      <c r="C1491" s="10"/>
      <c r="D1491" s="11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1"/>
      <c r="X1491" s="1"/>
    </row>
    <row r="1492" spans="1:24" ht="15.75" x14ac:dyDescent="0.25">
      <c r="A1492" s="9"/>
      <c r="B1492" s="10"/>
      <c r="C1492" s="10"/>
      <c r="D1492" s="11"/>
      <c r="E1492" s="12"/>
      <c r="F1492" s="12"/>
      <c r="G1492" s="12"/>
      <c r="H1492" s="12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1"/>
      <c r="X1492" s="1"/>
    </row>
    <row r="1493" spans="1:24" ht="15.75" x14ac:dyDescent="0.25">
      <c r="A1493" s="9"/>
      <c r="B1493" s="10"/>
      <c r="C1493" s="10"/>
      <c r="D1493" s="11"/>
      <c r="E1493" s="12"/>
      <c r="F1493" s="12"/>
      <c r="G1493" s="12"/>
      <c r="H1493" s="12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1"/>
      <c r="X1493" s="1"/>
    </row>
    <row r="1494" spans="1:24" ht="15.75" x14ac:dyDescent="0.25">
      <c r="A1494" s="9"/>
      <c r="B1494" s="10"/>
      <c r="C1494" s="10"/>
      <c r="D1494" s="11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1"/>
      <c r="X1494" s="1"/>
    </row>
    <row r="1495" spans="1:24" ht="15.75" x14ac:dyDescent="0.25">
      <c r="A1495" s="9"/>
      <c r="B1495" s="10"/>
      <c r="C1495" s="10"/>
      <c r="D1495" s="11"/>
      <c r="E1495" s="12"/>
      <c r="F1495" s="12"/>
      <c r="G1495" s="12"/>
      <c r="H1495" s="12"/>
      <c r="I1495" s="12"/>
      <c r="J1495" s="12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1"/>
      <c r="X1495" s="1"/>
    </row>
    <row r="1496" spans="1:24" ht="15.75" x14ac:dyDescent="0.25">
      <c r="A1496" s="9"/>
      <c r="B1496" s="10"/>
      <c r="C1496" s="10"/>
      <c r="D1496" s="11"/>
      <c r="E1496" s="12"/>
      <c r="F1496" s="12"/>
      <c r="G1496" s="12"/>
      <c r="H1496" s="12"/>
      <c r="I1496" s="12"/>
      <c r="J1496" s="12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1"/>
      <c r="X1496" s="1"/>
    </row>
    <row r="1497" spans="1:24" ht="15.75" x14ac:dyDescent="0.25">
      <c r="A1497" s="9"/>
      <c r="B1497" s="10"/>
      <c r="C1497" s="10"/>
      <c r="D1497" s="11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1"/>
      <c r="X1497" s="1"/>
    </row>
    <row r="1498" spans="1:24" ht="15.75" x14ac:dyDescent="0.25">
      <c r="A1498" s="9"/>
      <c r="B1498" s="10"/>
      <c r="C1498" s="10"/>
      <c r="D1498" s="11"/>
      <c r="E1498" s="12"/>
      <c r="F1498" s="12"/>
      <c r="G1498" s="12"/>
      <c r="H1498" s="12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1"/>
      <c r="X1498" s="1"/>
    </row>
    <row r="1499" spans="1:24" ht="15.75" x14ac:dyDescent="0.25">
      <c r="A1499" s="9"/>
      <c r="B1499" s="10"/>
      <c r="C1499" s="10"/>
      <c r="D1499" s="11"/>
      <c r="E1499" s="12"/>
      <c r="F1499" s="12"/>
      <c r="G1499" s="12"/>
      <c r="H1499" s="12"/>
      <c r="I1499" s="12"/>
      <c r="J1499" s="12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1"/>
      <c r="X1499" s="1"/>
    </row>
    <row r="1500" spans="1:24" ht="15.75" x14ac:dyDescent="0.25">
      <c r="A1500" s="9"/>
      <c r="B1500" s="10"/>
      <c r="C1500" s="10"/>
      <c r="D1500" s="11"/>
      <c r="E1500" s="12"/>
      <c r="F1500" s="12"/>
      <c r="G1500" s="12"/>
      <c r="H1500" s="12"/>
      <c r="I1500" s="12"/>
      <c r="J1500" s="12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1"/>
      <c r="X1500" s="1"/>
    </row>
    <row r="1501" spans="1:24" ht="15.75" x14ac:dyDescent="0.25">
      <c r="A1501" s="9"/>
      <c r="B1501" s="10"/>
      <c r="C1501" s="10"/>
      <c r="D1501" s="11"/>
      <c r="E1501" s="12"/>
      <c r="F1501" s="12"/>
      <c r="G1501" s="12"/>
      <c r="H1501" s="12"/>
      <c r="I1501" s="12"/>
      <c r="J1501" s="12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1"/>
      <c r="X1501" s="1"/>
    </row>
    <row r="1502" spans="1:24" ht="15.75" x14ac:dyDescent="0.25">
      <c r="A1502" s="9"/>
      <c r="B1502" s="10"/>
      <c r="C1502" s="10"/>
      <c r="D1502" s="11"/>
      <c r="E1502" s="12"/>
      <c r="F1502" s="12"/>
      <c r="G1502" s="12"/>
      <c r="H1502" s="12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1"/>
      <c r="X1502" s="1"/>
    </row>
    <row r="1503" spans="1:24" ht="15.75" x14ac:dyDescent="0.25">
      <c r="A1503" s="9"/>
      <c r="B1503" s="10"/>
      <c r="C1503" s="10"/>
      <c r="D1503" s="11"/>
      <c r="E1503" s="12"/>
      <c r="F1503" s="12"/>
      <c r="G1503" s="12"/>
      <c r="H1503" s="12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1"/>
      <c r="X1503" s="1"/>
    </row>
    <row r="1504" spans="1:24" ht="15.75" x14ac:dyDescent="0.25">
      <c r="A1504" s="9"/>
      <c r="B1504" s="10"/>
      <c r="C1504" s="10"/>
      <c r="D1504" s="11"/>
      <c r="E1504" s="12"/>
      <c r="F1504" s="12"/>
      <c r="G1504" s="12"/>
      <c r="H1504" s="12"/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1"/>
      <c r="X1504" s="1"/>
    </row>
    <row r="1505" spans="1:24" ht="15.75" x14ac:dyDescent="0.25">
      <c r="A1505" s="9"/>
      <c r="B1505" s="10"/>
      <c r="C1505" s="10"/>
      <c r="D1505" s="11"/>
      <c r="E1505" s="12"/>
      <c r="F1505" s="12"/>
      <c r="G1505" s="12"/>
      <c r="H1505" s="12"/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1"/>
      <c r="X1505" s="1"/>
    </row>
    <row r="1506" spans="1:24" ht="15.75" x14ac:dyDescent="0.25">
      <c r="A1506" s="9"/>
      <c r="B1506" s="10"/>
      <c r="C1506" s="10"/>
      <c r="D1506" s="11"/>
      <c r="E1506" s="12"/>
      <c r="F1506" s="12"/>
      <c r="G1506" s="12"/>
      <c r="H1506" s="12"/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1"/>
      <c r="X1506" s="1"/>
    </row>
    <row r="1507" spans="1:24" ht="15.75" x14ac:dyDescent="0.25">
      <c r="A1507" s="9"/>
      <c r="B1507" s="10"/>
      <c r="C1507" s="10"/>
      <c r="D1507" s="11"/>
      <c r="E1507" s="12"/>
      <c r="F1507" s="12"/>
      <c r="G1507" s="12"/>
      <c r="H1507" s="12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1"/>
      <c r="X1507" s="1"/>
    </row>
    <row r="1508" spans="1:24" ht="15.75" x14ac:dyDescent="0.25">
      <c r="A1508" s="9"/>
      <c r="B1508" s="10"/>
      <c r="C1508" s="10"/>
      <c r="D1508" s="11"/>
      <c r="E1508" s="12"/>
      <c r="F1508" s="12"/>
      <c r="G1508" s="12"/>
      <c r="H1508" s="12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1"/>
      <c r="X1508" s="1"/>
    </row>
    <row r="1509" spans="1:24" ht="15.75" x14ac:dyDescent="0.25">
      <c r="A1509" s="9"/>
      <c r="B1509" s="10"/>
      <c r="C1509" s="10"/>
      <c r="D1509" s="11"/>
      <c r="E1509" s="12"/>
      <c r="F1509" s="12"/>
      <c r="G1509" s="12"/>
      <c r="H1509" s="12"/>
      <c r="I1509" s="12"/>
      <c r="J1509" s="12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1"/>
      <c r="X1509" s="1"/>
    </row>
    <row r="1510" spans="1:24" ht="15.75" x14ac:dyDescent="0.25">
      <c r="A1510" s="9"/>
      <c r="B1510" s="10"/>
      <c r="C1510" s="10"/>
      <c r="D1510" s="11"/>
      <c r="E1510" s="12"/>
      <c r="F1510" s="12"/>
      <c r="G1510" s="12"/>
      <c r="H1510" s="12"/>
      <c r="I1510" s="12"/>
      <c r="J1510" s="12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1"/>
      <c r="X1510" s="1"/>
    </row>
    <row r="1511" spans="1:24" ht="15.75" x14ac:dyDescent="0.25">
      <c r="A1511" s="9"/>
      <c r="B1511" s="10"/>
      <c r="C1511" s="10"/>
      <c r="D1511" s="11"/>
      <c r="E1511" s="12"/>
      <c r="F1511" s="12"/>
      <c r="G1511" s="12"/>
      <c r="H1511" s="12"/>
      <c r="I1511" s="12"/>
      <c r="J1511" s="12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1"/>
      <c r="X1511" s="1"/>
    </row>
    <row r="1512" spans="1:24" ht="15.75" x14ac:dyDescent="0.25">
      <c r="A1512" s="9"/>
      <c r="B1512" s="10"/>
      <c r="C1512" s="10"/>
      <c r="D1512" s="11"/>
      <c r="E1512" s="12"/>
      <c r="F1512" s="12"/>
      <c r="G1512" s="12"/>
      <c r="H1512" s="12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1"/>
      <c r="X1512" s="1"/>
    </row>
    <row r="1513" spans="1:24" ht="15.75" x14ac:dyDescent="0.25">
      <c r="A1513" s="9"/>
      <c r="B1513" s="10"/>
      <c r="C1513" s="10"/>
      <c r="D1513" s="11"/>
      <c r="E1513" s="12"/>
      <c r="F1513" s="12"/>
      <c r="G1513" s="12"/>
      <c r="H1513" s="12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1"/>
      <c r="X1513" s="1"/>
    </row>
    <row r="1514" spans="1:24" ht="15.75" x14ac:dyDescent="0.25">
      <c r="A1514" s="9"/>
      <c r="B1514" s="10"/>
      <c r="C1514" s="10"/>
      <c r="D1514" s="11"/>
      <c r="E1514" s="12"/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1"/>
      <c r="X1514" s="1"/>
    </row>
    <row r="1515" spans="1:24" ht="15.75" x14ac:dyDescent="0.25">
      <c r="A1515" s="9"/>
      <c r="B1515" s="10"/>
      <c r="C1515" s="10"/>
      <c r="D1515" s="11"/>
      <c r="E1515" s="12"/>
      <c r="F1515" s="12"/>
      <c r="G1515" s="12"/>
      <c r="H1515" s="12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1"/>
      <c r="X1515" s="1"/>
    </row>
    <row r="1516" spans="1:24" ht="15.75" x14ac:dyDescent="0.25">
      <c r="A1516" s="9"/>
      <c r="B1516" s="10"/>
      <c r="C1516" s="10"/>
      <c r="D1516" s="11"/>
      <c r="E1516" s="12"/>
      <c r="F1516" s="12"/>
      <c r="G1516" s="12"/>
      <c r="H1516" s="12"/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1"/>
      <c r="X1516" s="1"/>
    </row>
    <row r="1517" spans="1:24" ht="15.75" x14ac:dyDescent="0.25">
      <c r="A1517" s="9"/>
      <c r="B1517" s="10"/>
      <c r="C1517" s="10"/>
      <c r="D1517" s="11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1"/>
      <c r="X1517" s="1"/>
    </row>
    <row r="1518" spans="1:24" ht="15.75" x14ac:dyDescent="0.25">
      <c r="A1518" s="9"/>
      <c r="B1518" s="10"/>
      <c r="C1518" s="10"/>
      <c r="D1518" s="11"/>
      <c r="E1518" s="12"/>
      <c r="F1518" s="12"/>
      <c r="G1518" s="12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1"/>
      <c r="X1518" s="1"/>
    </row>
    <row r="1519" spans="1:24" ht="15.75" x14ac:dyDescent="0.25">
      <c r="A1519" s="9"/>
      <c r="B1519" s="10"/>
      <c r="C1519" s="10"/>
      <c r="D1519" s="11"/>
      <c r="E1519" s="12"/>
      <c r="F1519" s="12"/>
      <c r="G1519" s="12"/>
      <c r="H1519" s="12"/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1"/>
      <c r="X1519" s="1"/>
    </row>
    <row r="1520" spans="1:24" ht="15.75" x14ac:dyDescent="0.25">
      <c r="A1520" s="9"/>
      <c r="B1520" s="10"/>
      <c r="C1520" s="10"/>
      <c r="D1520" s="11"/>
      <c r="E1520" s="12"/>
      <c r="F1520" s="12"/>
      <c r="G1520" s="12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1"/>
      <c r="X1520" s="1"/>
    </row>
    <row r="1521" spans="1:24" ht="15.75" x14ac:dyDescent="0.25">
      <c r="A1521" s="9"/>
      <c r="B1521" s="10"/>
      <c r="C1521" s="10"/>
      <c r="D1521" s="11"/>
      <c r="E1521" s="12"/>
      <c r="F1521" s="12"/>
      <c r="G1521" s="12"/>
      <c r="H1521" s="12"/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1"/>
      <c r="X1521" s="1"/>
    </row>
    <row r="1522" spans="1:24" ht="15.75" x14ac:dyDescent="0.25">
      <c r="A1522" s="9"/>
      <c r="B1522" s="10"/>
      <c r="C1522" s="10"/>
      <c r="D1522" s="11"/>
      <c r="E1522" s="12"/>
      <c r="F1522" s="12"/>
      <c r="G1522" s="12"/>
      <c r="H1522" s="12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1"/>
      <c r="X1522" s="1"/>
    </row>
    <row r="1523" spans="1:24" ht="15.75" x14ac:dyDescent="0.25">
      <c r="A1523" s="9"/>
      <c r="B1523" s="10"/>
      <c r="C1523" s="10"/>
      <c r="D1523" s="11"/>
      <c r="E1523" s="12"/>
      <c r="F1523" s="12"/>
      <c r="G1523" s="12"/>
      <c r="H1523" s="12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1"/>
      <c r="X1523" s="1"/>
    </row>
    <row r="1524" spans="1:24" ht="15.75" x14ac:dyDescent="0.25">
      <c r="A1524" s="9"/>
      <c r="B1524" s="10"/>
      <c r="C1524" s="10"/>
      <c r="D1524" s="11"/>
      <c r="E1524" s="12"/>
      <c r="F1524" s="12"/>
      <c r="G1524" s="12"/>
      <c r="H1524" s="12"/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1"/>
      <c r="X1524" s="1"/>
    </row>
    <row r="1525" spans="1:24" ht="15.75" x14ac:dyDescent="0.25">
      <c r="A1525" s="9"/>
      <c r="B1525" s="10"/>
      <c r="C1525" s="10"/>
      <c r="D1525" s="11"/>
      <c r="E1525" s="12"/>
      <c r="F1525" s="12"/>
      <c r="G1525" s="12"/>
      <c r="H1525" s="12"/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1"/>
      <c r="X1525" s="1"/>
    </row>
    <row r="1526" spans="1:24" ht="15.75" x14ac:dyDescent="0.25">
      <c r="A1526" s="9"/>
      <c r="B1526" s="10"/>
      <c r="C1526" s="10"/>
      <c r="D1526" s="11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1"/>
      <c r="X1526" s="1"/>
    </row>
    <row r="1527" spans="1:24" ht="15.75" x14ac:dyDescent="0.25">
      <c r="A1527" s="9"/>
      <c r="B1527" s="10"/>
      <c r="C1527" s="10"/>
      <c r="D1527" s="11"/>
      <c r="E1527" s="12"/>
      <c r="F1527" s="12"/>
      <c r="G1527" s="12"/>
      <c r="H1527" s="12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1"/>
      <c r="X1527" s="1"/>
    </row>
    <row r="1528" spans="1:24" ht="15.75" x14ac:dyDescent="0.25">
      <c r="A1528" s="9"/>
      <c r="B1528" s="10"/>
      <c r="C1528" s="10"/>
      <c r="D1528" s="11"/>
      <c r="E1528" s="12"/>
      <c r="F1528" s="12"/>
      <c r="G1528" s="12"/>
      <c r="H1528" s="12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1"/>
      <c r="X1528" s="1"/>
    </row>
    <row r="1529" spans="1:24" ht="15.75" x14ac:dyDescent="0.25">
      <c r="A1529" s="9"/>
      <c r="B1529" s="10"/>
      <c r="C1529" s="10"/>
      <c r="D1529" s="11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1"/>
      <c r="X1529" s="1"/>
    </row>
    <row r="1530" spans="1:24" ht="15.75" x14ac:dyDescent="0.25">
      <c r="A1530" s="9"/>
      <c r="B1530" s="10"/>
      <c r="C1530" s="10"/>
      <c r="D1530" s="11"/>
      <c r="E1530" s="12"/>
      <c r="F1530" s="12"/>
      <c r="G1530" s="12"/>
      <c r="H1530" s="12"/>
      <c r="I1530" s="12"/>
      <c r="J1530" s="12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1"/>
      <c r="X1530" s="1"/>
    </row>
    <row r="1531" spans="1:24" ht="15.75" x14ac:dyDescent="0.25">
      <c r="A1531" s="9"/>
      <c r="B1531" s="10"/>
      <c r="C1531" s="10"/>
      <c r="D1531" s="11"/>
      <c r="E1531" s="12"/>
      <c r="F1531" s="12"/>
      <c r="G1531" s="12"/>
      <c r="H1531" s="12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1"/>
      <c r="X1531" s="1"/>
    </row>
    <row r="1532" spans="1:24" ht="15.75" x14ac:dyDescent="0.25">
      <c r="A1532" s="9"/>
      <c r="B1532" s="10"/>
      <c r="C1532" s="10"/>
      <c r="D1532" s="11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1"/>
      <c r="X1532" s="1"/>
    </row>
    <row r="1533" spans="1:24" ht="15.75" x14ac:dyDescent="0.25">
      <c r="A1533" s="9"/>
      <c r="B1533" s="10"/>
      <c r="C1533" s="10"/>
      <c r="D1533" s="11"/>
      <c r="E1533" s="12"/>
      <c r="F1533" s="12"/>
      <c r="G1533" s="12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1"/>
      <c r="X1533" s="1"/>
    </row>
    <row r="1534" spans="1:24" ht="15.75" x14ac:dyDescent="0.25">
      <c r="A1534" s="9"/>
      <c r="B1534" s="10"/>
      <c r="C1534" s="10"/>
      <c r="D1534" s="11"/>
      <c r="E1534" s="12"/>
      <c r="F1534" s="12"/>
      <c r="G1534" s="12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1"/>
      <c r="X1534" s="1"/>
    </row>
    <row r="1535" spans="1:24" ht="15.75" x14ac:dyDescent="0.25">
      <c r="A1535" s="9"/>
      <c r="B1535" s="10"/>
      <c r="C1535" s="10"/>
      <c r="D1535" s="11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1"/>
      <c r="X1535" s="1"/>
    </row>
    <row r="1536" spans="1:24" ht="15.75" x14ac:dyDescent="0.25">
      <c r="A1536" s="9"/>
      <c r="B1536" s="10"/>
      <c r="C1536" s="10"/>
      <c r="D1536" s="11"/>
      <c r="E1536" s="12"/>
      <c r="F1536" s="12"/>
      <c r="G1536" s="12"/>
      <c r="H1536" s="12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1"/>
      <c r="X1536" s="1"/>
    </row>
    <row r="1537" spans="1:24" ht="15.75" x14ac:dyDescent="0.25">
      <c r="A1537" s="9"/>
      <c r="B1537" s="10"/>
      <c r="C1537" s="10"/>
      <c r="D1537" s="11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1"/>
      <c r="X1537" s="1"/>
    </row>
    <row r="1538" spans="1:24" ht="15.75" x14ac:dyDescent="0.25">
      <c r="A1538" s="9"/>
      <c r="B1538" s="10"/>
      <c r="C1538" s="10"/>
      <c r="D1538" s="11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1"/>
      <c r="X1538" s="1"/>
    </row>
    <row r="1539" spans="1:24" ht="15.75" x14ac:dyDescent="0.25">
      <c r="A1539" s="9"/>
      <c r="B1539" s="10"/>
      <c r="C1539" s="10"/>
      <c r="D1539" s="11"/>
      <c r="E1539" s="12"/>
      <c r="F1539" s="12"/>
      <c r="G1539" s="12"/>
      <c r="H1539" s="12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1"/>
      <c r="X1539" s="1"/>
    </row>
    <row r="1540" spans="1:24" ht="15.75" x14ac:dyDescent="0.25">
      <c r="A1540" s="9"/>
      <c r="B1540" s="10"/>
      <c r="C1540" s="10"/>
      <c r="D1540" s="11"/>
      <c r="E1540" s="12"/>
      <c r="F1540" s="12"/>
      <c r="G1540" s="12"/>
      <c r="H1540" s="12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1"/>
      <c r="X1540" s="1"/>
    </row>
    <row r="1541" spans="1:24" ht="15.75" x14ac:dyDescent="0.25">
      <c r="A1541" s="9"/>
      <c r="B1541" s="10"/>
      <c r="C1541" s="10"/>
      <c r="D1541" s="11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1"/>
      <c r="X1541" s="1"/>
    </row>
    <row r="1542" spans="1:24" ht="15.75" x14ac:dyDescent="0.25">
      <c r="A1542" s="9"/>
      <c r="B1542" s="10"/>
      <c r="C1542" s="10"/>
      <c r="D1542" s="11"/>
      <c r="E1542" s="12"/>
      <c r="F1542" s="12"/>
      <c r="G1542" s="12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1"/>
      <c r="X1542" s="1"/>
    </row>
    <row r="1543" spans="1:24" ht="15.75" x14ac:dyDescent="0.25">
      <c r="A1543" s="9"/>
      <c r="B1543" s="10"/>
      <c r="C1543" s="10"/>
      <c r="D1543" s="11"/>
      <c r="E1543" s="12"/>
      <c r="F1543" s="12"/>
      <c r="G1543" s="12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1"/>
      <c r="X1543" s="1"/>
    </row>
    <row r="1544" spans="1:24" ht="15.75" x14ac:dyDescent="0.25">
      <c r="A1544" s="9"/>
      <c r="B1544" s="10"/>
      <c r="C1544" s="10"/>
      <c r="D1544" s="11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1"/>
      <c r="X1544" s="1"/>
    </row>
    <row r="1545" spans="1:24" ht="15.75" x14ac:dyDescent="0.25">
      <c r="A1545" s="9"/>
      <c r="B1545" s="10"/>
      <c r="C1545" s="10"/>
      <c r="D1545" s="11"/>
      <c r="E1545" s="12"/>
      <c r="F1545" s="12"/>
      <c r="G1545" s="12"/>
      <c r="H1545" s="12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1"/>
      <c r="X1545" s="1"/>
    </row>
    <row r="1546" spans="1:24" ht="15.75" x14ac:dyDescent="0.25">
      <c r="A1546" s="9"/>
      <c r="B1546" s="10"/>
      <c r="C1546" s="10"/>
      <c r="D1546" s="11"/>
      <c r="E1546" s="12"/>
      <c r="F1546" s="12"/>
      <c r="G1546" s="12"/>
      <c r="H1546" s="12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1"/>
      <c r="X1546" s="1"/>
    </row>
    <row r="1547" spans="1:24" ht="15.75" x14ac:dyDescent="0.25">
      <c r="A1547" s="9"/>
      <c r="B1547" s="10"/>
      <c r="C1547" s="10"/>
      <c r="D1547" s="11"/>
      <c r="E1547" s="12"/>
      <c r="F1547" s="12"/>
      <c r="G1547" s="12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1"/>
      <c r="X1547" s="1"/>
    </row>
    <row r="1548" spans="1:24" ht="15.75" x14ac:dyDescent="0.25">
      <c r="A1548" s="9"/>
      <c r="B1548" s="10"/>
      <c r="C1548" s="10"/>
      <c r="D1548" s="11"/>
      <c r="E1548" s="12"/>
      <c r="F1548" s="12"/>
      <c r="G1548" s="12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1"/>
      <c r="X1548" s="1"/>
    </row>
    <row r="1549" spans="1:24" ht="15.75" x14ac:dyDescent="0.25">
      <c r="A1549" s="9"/>
      <c r="B1549" s="10"/>
      <c r="C1549" s="10"/>
      <c r="D1549" s="11"/>
      <c r="E1549" s="12"/>
      <c r="F1549" s="12"/>
      <c r="G1549" s="12"/>
      <c r="H1549" s="12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1"/>
      <c r="X1549" s="1"/>
    </row>
    <row r="1550" spans="1:24" ht="15.75" x14ac:dyDescent="0.25">
      <c r="A1550" s="9"/>
      <c r="B1550" s="10"/>
      <c r="C1550" s="10"/>
      <c r="D1550" s="11"/>
      <c r="E1550" s="12"/>
      <c r="F1550" s="12"/>
      <c r="G1550" s="12"/>
      <c r="H1550" s="12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1"/>
      <c r="X1550" s="1"/>
    </row>
    <row r="1551" spans="1:24" ht="15.75" x14ac:dyDescent="0.25">
      <c r="A1551" s="9"/>
      <c r="B1551" s="10"/>
      <c r="C1551" s="10"/>
      <c r="D1551" s="11"/>
      <c r="E1551" s="12"/>
      <c r="F1551" s="12"/>
      <c r="G1551" s="12"/>
      <c r="H1551" s="12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1"/>
      <c r="X1551" s="1"/>
    </row>
    <row r="1552" spans="1:24" ht="15.75" x14ac:dyDescent="0.25">
      <c r="A1552" s="9"/>
      <c r="B1552" s="10"/>
      <c r="C1552" s="10"/>
      <c r="D1552" s="11"/>
      <c r="E1552" s="12"/>
      <c r="F1552" s="12"/>
      <c r="G1552" s="12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1"/>
      <c r="X1552" s="1"/>
    </row>
    <row r="1553" spans="1:24" ht="15.75" x14ac:dyDescent="0.25">
      <c r="A1553" s="9"/>
      <c r="B1553" s="10"/>
      <c r="C1553" s="10"/>
      <c r="D1553" s="11"/>
      <c r="E1553" s="12"/>
      <c r="F1553" s="12"/>
      <c r="G1553" s="12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1"/>
      <c r="X1553" s="1"/>
    </row>
    <row r="1554" spans="1:24" ht="15.75" x14ac:dyDescent="0.25">
      <c r="A1554" s="9"/>
      <c r="B1554" s="10"/>
      <c r="C1554" s="10"/>
      <c r="D1554" s="11"/>
      <c r="E1554" s="12"/>
      <c r="F1554" s="12"/>
      <c r="G1554" s="12"/>
      <c r="H1554" s="12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1"/>
      <c r="X1554" s="1"/>
    </row>
    <row r="1555" spans="1:24" ht="15.75" x14ac:dyDescent="0.25">
      <c r="A1555" s="9"/>
      <c r="B1555" s="10"/>
      <c r="C1555" s="10"/>
      <c r="D1555" s="11"/>
      <c r="E1555" s="12"/>
      <c r="F1555" s="12"/>
      <c r="G1555" s="12"/>
      <c r="H1555" s="12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1"/>
      <c r="X1555" s="1"/>
    </row>
    <row r="1556" spans="1:24" ht="15.75" x14ac:dyDescent="0.25">
      <c r="A1556" s="9"/>
      <c r="B1556" s="10"/>
      <c r="C1556" s="10"/>
      <c r="D1556" s="11"/>
      <c r="E1556" s="12"/>
      <c r="F1556" s="12"/>
      <c r="G1556" s="12"/>
      <c r="H1556" s="12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1"/>
      <c r="X1556" s="1"/>
    </row>
    <row r="1557" spans="1:24" ht="15.75" x14ac:dyDescent="0.25">
      <c r="A1557" s="9"/>
      <c r="B1557" s="10"/>
      <c r="C1557" s="10"/>
      <c r="D1557" s="11"/>
      <c r="E1557" s="12"/>
      <c r="F1557" s="12"/>
      <c r="G1557" s="12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1"/>
      <c r="X1557" s="1"/>
    </row>
    <row r="1558" spans="1:24" ht="15.75" x14ac:dyDescent="0.25">
      <c r="A1558" s="9"/>
      <c r="B1558" s="10"/>
      <c r="C1558" s="10"/>
      <c r="D1558" s="11"/>
      <c r="E1558" s="12"/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1"/>
      <c r="X1558" s="1"/>
    </row>
    <row r="1559" spans="1:24" ht="15.75" x14ac:dyDescent="0.25">
      <c r="A1559" s="9"/>
      <c r="B1559" s="10"/>
      <c r="C1559" s="10"/>
      <c r="D1559" s="11"/>
      <c r="E1559" s="12"/>
      <c r="F1559" s="12"/>
      <c r="G1559" s="12"/>
      <c r="H1559" s="12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1"/>
      <c r="X1559" s="1"/>
    </row>
    <row r="1560" spans="1:24" ht="15.75" x14ac:dyDescent="0.25">
      <c r="A1560" s="9"/>
      <c r="B1560" s="10"/>
      <c r="C1560" s="10"/>
      <c r="D1560" s="11"/>
      <c r="E1560" s="12"/>
      <c r="F1560" s="12"/>
      <c r="G1560" s="12"/>
      <c r="H1560" s="12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1"/>
      <c r="X1560" s="1"/>
    </row>
    <row r="1561" spans="1:24" ht="15.75" x14ac:dyDescent="0.25">
      <c r="A1561" s="9"/>
      <c r="B1561" s="10"/>
      <c r="C1561" s="10"/>
      <c r="D1561" s="11"/>
      <c r="E1561" s="12"/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1"/>
      <c r="X1561" s="1"/>
    </row>
    <row r="1562" spans="1:24" ht="15.75" x14ac:dyDescent="0.25">
      <c r="A1562" s="9"/>
      <c r="B1562" s="10"/>
      <c r="C1562" s="10"/>
      <c r="D1562" s="11"/>
      <c r="E1562" s="12"/>
      <c r="F1562" s="12"/>
      <c r="G1562" s="12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1"/>
      <c r="X1562" s="1"/>
    </row>
    <row r="1563" spans="1:24" ht="15.75" x14ac:dyDescent="0.25">
      <c r="A1563" s="9"/>
      <c r="B1563" s="10"/>
      <c r="C1563" s="10"/>
      <c r="D1563" s="11"/>
      <c r="E1563" s="12"/>
      <c r="F1563" s="12"/>
      <c r="G1563" s="12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1"/>
      <c r="X1563" s="1"/>
    </row>
    <row r="1564" spans="1:24" ht="15.75" x14ac:dyDescent="0.25">
      <c r="A1564" s="9"/>
      <c r="B1564" s="10"/>
      <c r="C1564" s="10"/>
      <c r="D1564" s="11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1"/>
      <c r="X1564" s="1"/>
    </row>
    <row r="1565" spans="1:24" ht="15.75" x14ac:dyDescent="0.25">
      <c r="A1565" s="9"/>
      <c r="B1565" s="10"/>
      <c r="C1565" s="10"/>
      <c r="D1565" s="11"/>
      <c r="E1565" s="12"/>
      <c r="F1565" s="12"/>
      <c r="G1565" s="12"/>
      <c r="H1565" s="12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1"/>
      <c r="X1565" s="1"/>
    </row>
    <row r="1566" spans="1:24" ht="15.75" x14ac:dyDescent="0.25">
      <c r="A1566" s="9"/>
      <c r="B1566" s="10"/>
      <c r="C1566" s="10"/>
      <c r="D1566" s="11"/>
      <c r="E1566" s="12"/>
      <c r="F1566" s="12"/>
      <c r="G1566" s="12"/>
      <c r="H1566" s="12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1"/>
      <c r="X1566" s="1"/>
    </row>
    <row r="1567" spans="1:24" ht="15.75" x14ac:dyDescent="0.25">
      <c r="A1567" s="9"/>
      <c r="B1567" s="10"/>
      <c r="C1567" s="10"/>
      <c r="D1567" s="11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1"/>
      <c r="X1567" s="1"/>
    </row>
    <row r="1568" spans="1:24" ht="15.75" x14ac:dyDescent="0.25">
      <c r="A1568" s="9"/>
      <c r="B1568" s="10"/>
      <c r="C1568" s="10"/>
      <c r="D1568" s="11"/>
      <c r="E1568" s="12"/>
      <c r="F1568" s="12"/>
      <c r="G1568" s="12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1"/>
      <c r="X1568" s="1"/>
    </row>
    <row r="1569" spans="1:24" ht="15.75" x14ac:dyDescent="0.25">
      <c r="A1569" s="9"/>
      <c r="B1569" s="10"/>
      <c r="C1569" s="10"/>
      <c r="D1569" s="11"/>
      <c r="E1569" s="12"/>
      <c r="F1569" s="12"/>
      <c r="G1569" s="12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1"/>
      <c r="X1569" s="1"/>
    </row>
    <row r="1570" spans="1:24" ht="15.75" x14ac:dyDescent="0.25">
      <c r="A1570" s="9"/>
      <c r="B1570" s="10"/>
      <c r="C1570" s="10"/>
      <c r="D1570" s="11"/>
      <c r="E1570" s="12"/>
      <c r="F1570" s="12"/>
      <c r="G1570" s="12"/>
      <c r="H1570" s="12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1"/>
      <c r="X1570" s="1"/>
    </row>
    <row r="1571" spans="1:24" ht="15.75" x14ac:dyDescent="0.25">
      <c r="A1571" s="9"/>
      <c r="B1571" s="10"/>
      <c r="C1571" s="10"/>
      <c r="D1571" s="11"/>
      <c r="E1571" s="12"/>
      <c r="F1571" s="12"/>
      <c r="G1571" s="12"/>
      <c r="H1571" s="12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1"/>
      <c r="X1571" s="1"/>
    </row>
    <row r="1572" spans="1:24" ht="15.75" x14ac:dyDescent="0.25">
      <c r="A1572" s="9"/>
      <c r="B1572" s="10"/>
      <c r="C1572" s="10"/>
      <c r="D1572" s="11"/>
      <c r="E1572" s="12"/>
      <c r="F1572" s="12"/>
      <c r="G1572" s="12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1"/>
      <c r="X1572" s="1"/>
    </row>
    <row r="1573" spans="1:24" ht="15.75" x14ac:dyDescent="0.25">
      <c r="A1573" s="9"/>
      <c r="B1573" s="10"/>
      <c r="C1573" s="10"/>
      <c r="D1573" s="11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1"/>
      <c r="X1573" s="1"/>
    </row>
    <row r="1574" spans="1:24" ht="15.75" x14ac:dyDescent="0.25">
      <c r="A1574" s="9"/>
      <c r="B1574" s="10"/>
      <c r="C1574" s="10"/>
      <c r="D1574" s="11"/>
      <c r="E1574" s="12"/>
      <c r="F1574" s="12"/>
      <c r="G1574" s="12"/>
      <c r="H1574" s="12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1"/>
      <c r="X1574" s="1"/>
    </row>
    <row r="1575" spans="1:24" ht="15.75" x14ac:dyDescent="0.25">
      <c r="A1575" s="9"/>
      <c r="B1575" s="10"/>
      <c r="C1575" s="10"/>
      <c r="D1575" s="11"/>
      <c r="E1575" s="12"/>
      <c r="F1575" s="12"/>
      <c r="G1575" s="12"/>
      <c r="H1575" s="12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1"/>
      <c r="X1575" s="1"/>
    </row>
    <row r="1576" spans="1:24" ht="15.75" x14ac:dyDescent="0.25">
      <c r="A1576" s="9"/>
      <c r="B1576" s="10"/>
      <c r="C1576" s="10"/>
      <c r="D1576" s="11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1"/>
      <c r="X1576" s="1"/>
    </row>
    <row r="1577" spans="1:24" ht="15.75" x14ac:dyDescent="0.25">
      <c r="A1577" s="9"/>
      <c r="B1577" s="10"/>
      <c r="C1577" s="10"/>
      <c r="D1577" s="11"/>
      <c r="E1577" s="12"/>
      <c r="F1577" s="12"/>
      <c r="G1577" s="12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1"/>
      <c r="X1577" s="1"/>
    </row>
    <row r="1578" spans="1:24" ht="15.75" x14ac:dyDescent="0.25">
      <c r="A1578" s="9"/>
      <c r="B1578" s="10"/>
      <c r="C1578" s="10"/>
      <c r="D1578" s="11"/>
      <c r="E1578" s="12"/>
      <c r="F1578" s="12"/>
      <c r="G1578" s="12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1"/>
      <c r="X1578" s="1"/>
    </row>
    <row r="1579" spans="1:24" ht="15.75" x14ac:dyDescent="0.25">
      <c r="A1579" s="9"/>
      <c r="B1579" s="10"/>
      <c r="C1579" s="10"/>
      <c r="D1579" s="11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1"/>
      <c r="X1579" s="1"/>
    </row>
    <row r="1580" spans="1:24" ht="15.75" x14ac:dyDescent="0.25">
      <c r="A1580" s="9"/>
      <c r="B1580" s="10"/>
      <c r="C1580" s="10"/>
      <c r="D1580" s="11"/>
      <c r="E1580" s="12"/>
      <c r="F1580" s="12"/>
      <c r="G1580" s="12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1"/>
      <c r="X1580" s="1"/>
    </row>
    <row r="1581" spans="1:24" ht="15.75" x14ac:dyDescent="0.25">
      <c r="A1581" s="9"/>
      <c r="B1581" s="10"/>
      <c r="C1581" s="10"/>
      <c r="D1581" s="11"/>
      <c r="E1581" s="12"/>
      <c r="F1581" s="12"/>
      <c r="G1581" s="12"/>
      <c r="H1581" s="12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1"/>
      <c r="X1581" s="1"/>
    </row>
    <row r="1582" spans="1:24" ht="15.75" x14ac:dyDescent="0.25">
      <c r="A1582" s="9"/>
      <c r="B1582" s="10"/>
      <c r="C1582" s="10"/>
      <c r="D1582" s="11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1"/>
      <c r="X1582" s="1"/>
    </row>
    <row r="1583" spans="1:24" ht="15.75" x14ac:dyDescent="0.25">
      <c r="A1583" s="9"/>
      <c r="B1583" s="10"/>
      <c r="C1583" s="10"/>
      <c r="D1583" s="11"/>
      <c r="E1583" s="12"/>
      <c r="F1583" s="12"/>
      <c r="G1583" s="12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1"/>
      <c r="X1583" s="1"/>
    </row>
    <row r="1584" spans="1:24" ht="15.75" x14ac:dyDescent="0.25">
      <c r="A1584" s="9"/>
      <c r="B1584" s="10"/>
      <c r="C1584" s="10"/>
      <c r="D1584" s="11"/>
      <c r="E1584" s="12"/>
      <c r="F1584" s="12"/>
      <c r="G1584" s="12"/>
      <c r="H1584" s="12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1"/>
      <c r="X1584" s="1"/>
    </row>
    <row r="1585" spans="1:24" ht="15.75" x14ac:dyDescent="0.25">
      <c r="A1585" s="9"/>
      <c r="B1585" s="10"/>
      <c r="C1585" s="10"/>
      <c r="D1585" s="11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1"/>
      <c r="X1585" s="1"/>
    </row>
    <row r="1586" spans="1:24" ht="15.75" x14ac:dyDescent="0.25">
      <c r="A1586" s="9"/>
      <c r="B1586" s="10"/>
      <c r="C1586" s="10"/>
      <c r="D1586" s="11"/>
      <c r="E1586" s="12"/>
      <c r="F1586" s="12"/>
      <c r="G1586" s="12"/>
      <c r="H1586" s="12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1"/>
      <c r="X1586" s="1"/>
    </row>
    <row r="1587" spans="1:24" ht="15.75" x14ac:dyDescent="0.25">
      <c r="A1587" s="9"/>
      <c r="B1587" s="10"/>
      <c r="C1587" s="10"/>
      <c r="D1587" s="11"/>
      <c r="E1587" s="12"/>
      <c r="F1587" s="12"/>
      <c r="G1587" s="12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1"/>
      <c r="X1587" s="1"/>
    </row>
    <row r="1588" spans="1:24" ht="15.75" x14ac:dyDescent="0.25">
      <c r="A1588" s="9"/>
      <c r="B1588" s="10"/>
      <c r="C1588" s="10"/>
      <c r="D1588" s="11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1"/>
      <c r="X1588" s="1"/>
    </row>
    <row r="1589" spans="1:24" ht="15.75" x14ac:dyDescent="0.25">
      <c r="A1589" s="9"/>
      <c r="B1589" s="10"/>
      <c r="C1589" s="10"/>
      <c r="D1589" s="11"/>
      <c r="E1589" s="12"/>
      <c r="F1589" s="12"/>
      <c r="G1589" s="12"/>
      <c r="H1589" s="12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1"/>
      <c r="X1589" s="1"/>
    </row>
    <row r="1590" spans="1:24" ht="15.75" x14ac:dyDescent="0.25">
      <c r="A1590" s="9"/>
      <c r="B1590" s="10"/>
      <c r="C1590" s="10"/>
      <c r="D1590" s="11"/>
      <c r="E1590" s="12"/>
      <c r="F1590" s="12"/>
      <c r="G1590" s="12"/>
      <c r="H1590" s="12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1"/>
      <c r="X1590" s="1"/>
    </row>
    <row r="1591" spans="1:24" ht="15.75" x14ac:dyDescent="0.25">
      <c r="A1591" s="9"/>
      <c r="B1591" s="10"/>
      <c r="C1591" s="10"/>
      <c r="D1591" s="11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1"/>
      <c r="X1591" s="1"/>
    </row>
    <row r="1592" spans="1:24" ht="15.75" x14ac:dyDescent="0.25">
      <c r="A1592" s="9"/>
      <c r="B1592" s="10"/>
      <c r="C1592" s="10"/>
      <c r="D1592" s="11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1"/>
      <c r="X1592" s="1"/>
    </row>
    <row r="1593" spans="1:24" ht="15.75" x14ac:dyDescent="0.25">
      <c r="A1593" s="9"/>
      <c r="B1593" s="10"/>
      <c r="C1593" s="10"/>
      <c r="D1593" s="11"/>
      <c r="E1593" s="12"/>
      <c r="F1593" s="12"/>
      <c r="G1593" s="12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1"/>
      <c r="X1593" s="1"/>
    </row>
    <row r="1594" spans="1:24" ht="15.75" x14ac:dyDescent="0.25">
      <c r="A1594" s="9"/>
      <c r="B1594" s="10"/>
      <c r="C1594" s="10"/>
      <c r="D1594" s="11"/>
      <c r="E1594" s="12"/>
      <c r="F1594" s="12"/>
      <c r="G1594" s="12"/>
      <c r="H1594" s="12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1"/>
      <c r="X1594" s="1"/>
    </row>
    <row r="1595" spans="1:24" ht="15.75" x14ac:dyDescent="0.25">
      <c r="A1595" s="9"/>
      <c r="B1595" s="10"/>
      <c r="C1595" s="10"/>
      <c r="D1595" s="11"/>
      <c r="E1595" s="12"/>
      <c r="F1595" s="12"/>
      <c r="G1595" s="12"/>
      <c r="H1595" s="12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1"/>
      <c r="X1595" s="1"/>
    </row>
    <row r="1596" spans="1:24" ht="15.75" x14ac:dyDescent="0.25">
      <c r="A1596" s="9"/>
      <c r="B1596" s="10"/>
      <c r="C1596" s="10"/>
      <c r="D1596" s="11"/>
      <c r="E1596" s="12"/>
      <c r="F1596" s="12"/>
      <c r="G1596" s="12"/>
      <c r="H1596" s="12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1"/>
      <c r="X1596" s="1"/>
    </row>
    <row r="1597" spans="1:24" ht="15.75" x14ac:dyDescent="0.25">
      <c r="A1597" s="9"/>
      <c r="B1597" s="10"/>
      <c r="C1597" s="10"/>
      <c r="D1597" s="11"/>
      <c r="E1597" s="12"/>
      <c r="F1597" s="12"/>
      <c r="G1597" s="12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1"/>
      <c r="X1597" s="1"/>
    </row>
    <row r="1598" spans="1:24" ht="15.75" x14ac:dyDescent="0.25">
      <c r="A1598" s="9"/>
      <c r="B1598" s="10"/>
      <c r="C1598" s="10"/>
      <c r="D1598" s="11"/>
      <c r="E1598" s="12"/>
      <c r="F1598" s="12"/>
      <c r="G1598" s="12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1"/>
      <c r="X1598" s="1"/>
    </row>
    <row r="1599" spans="1:24" ht="15.75" x14ac:dyDescent="0.25">
      <c r="A1599" s="9"/>
      <c r="B1599" s="10"/>
      <c r="C1599" s="10"/>
      <c r="D1599" s="11"/>
      <c r="E1599" s="12"/>
      <c r="F1599" s="12"/>
      <c r="G1599" s="12"/>
      <c r="H1599" s="12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1"/>
      <c r="X1599" s="1"/>
    </row>
    <row r="1600" spans="1:24" ht="15.75" x14ac:dyDescent="0.25">
      <c r="A1600" s="9"/>
      <c r="B1600" s="10"/>
      <c r="C1600" s="10"/>
      <c r="D1600" s="11"/>
      <c r="E1600" s="12"/>
      <c r="F1600" s="12"/>
      <c r="G1600" s="12"/>
      <c r="H1600" s="12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1"/>
      <c r="X1600" s="1"/>
    </row>
    <row r="1601" spans="1:24" ht="15.75" x14ac:dyDescent="0.25">
      <c r="A1601" s="9"/>
      <c r="B1601" s="10"/>
      <c r="C1601" s="10"/>
      <c r="D1601" s="11"/>
      <c r="E1601" s="12"/>
      <c r="F1601" s="12"/>
      <c r="G1601" s="12"/>
      <c r="H1601" s="12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1"/>
      <c r="X1601" s="1"/>
    </row>
    <row r="1602" spans="1:24" ht="15.75" x14ac:dyDescent="0.25">
      <c r="A1602" s="9"/>
      <c r="B1602" s="10"/>
      <c r="C1602" s="10"/>
      <c r="D1602" s="11"/>
      <c r="E1602" s="12"/>
      <c r="F1602" s="12"/>
      <c r="G1602" s="12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1"/>
      <c r="X1602" s="1"/>
    </row>
    <row r="1603" spans="1:24" ht="15.75" x14ac:dyDescent="0.25">
      <c r="A1603" s="9"/>
      <c r="B1603" s="10"/>
      <c r="C1603" s="10"/>
      <c r="D1603" s="11"/>
      <c r="E1603" s="12"/>
      <c r="F1603" s="12"/>
      <c r="G1603" s="12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1"/>
      <c r="X1603" s="1"/>
    </row>
    <row r="1604" spans="1:24" ht="15.75" x14ac:dyDescent="0.25">
      <c r="A1604" s="9"/>
      <c r="B1604" s="10"/>
      <c r="C1604" s="10"/>
      <c r="D1604" s="11"/>
      <c r="E1604" s="12"/>
      <c r="F1604" s="12"/>
      <c r="G1604" s="12"/>
      <c r="H1604" s="12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1"/>
      <c r="X1604" s="1"/>
    </row>
    <row r="1605" spans="1:24" ht="15.75" x14ac:dyDescent="0.25">
      <c r="A1605" s="9"/>
      <c r="B1605" s="10"/>
      <c r="C1605" s="10"/>
      <c r="D1605" s="11"/>
      <c r="E1605" s="12"/>
      <c r="F1605" s="12"/>
      <c r="G1605" s="12"/>
      <c r="H1605" s="12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1"/>
      <c r="X1605" s="1"/>
    </row>
    <row r="1606" spans="1:24" ht="15.75" x14ac:dyDescent="0.25">
      <c r="A1606" s="9"/>
      <c r="B1606" s="10"/>
      <c r="C1606" s="10"/>
      <c r="D1606" s="11"/>
      <c r="E1606" s="12"/>
      <c r="F1606" s="12"/>
      <c r="G1606" s="12"/>
      <c r="H1606" s="12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1"/>
      <c r="X1606" s="1"/>
    </row>
    <row r="1607" spans="1:24" ht="15.75" x14ac:dyDescent="0.25">
      <c r="A1607" s="9"/>
      <c r="B1607" s="10"/>
      <c r="C1607" s="10"/>
      <c r="D1607" s="11"/>
      <c r="E1607" s="12"/>
      <c r="F1607" s="12"/>
      <c r="G1607" s="12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1"/>
      <c r="X1607" s="1"/>
    </row>
    <row r="1608" spans="1:24" ht="15.75" x14ac:dyDescent="0.25">
      <c r="A1608" s="9"/>
      <c r="B1608" s="10"/>
      <c r="C1608" s="10"/>
      <c r="D1608" s="11"/>
      <c r="E1608" s="12"/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1"/>
      <c r="X1608" s="1"/>
    </row>
    <row r="1609" spans="1:24" ht="15.75" x14ac:dyDescent="0.25">
      <c r="A1609" s="9"/>
      <c r="B1609" s="10"/>
      <c r="C1609" s="10"/>
      <c r="D1609" s="11"/>
      <c r="E1609" s="12"/>
      <c r="F1609" s="12"/>
      <c r="G1609" s="12"/>
      <c r="H1609" s="12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1"/>
      <c r="X1609" s="1"/>
    </row>
    <row r="1610" spans="1:24" ht="15.75" x14ac:dyDescent="0.25">
      <c r="A1610" s="9"/>
      <c r="B1610" s="10"/>
      <c r="C1610" s="10"/>
      <c r="D1610" s="11"/>
      <c r="E1610" s="12"/>
      <c r="F1610" s="12"/>
      <c r="G1610" s="12"/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1"/>
      <c r="X1610" s="1"/>
    </row>
    <row r="1611" spans="1:24" ht="15.75" x14ac:dyDescent="0.25">
      <c r="A1611" s="9"/>
      <c r="B1611" s="10"/>
      <c r="C1611" s="10"/>
      <c r="D1611" s="11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1"/>
      <c r="X1611" s="1"/>
    </row>
    <row r="1612" spans="1:24" ht="15.75" x14ac:dyDescent="0.25">
      <c r="A1612" s="9"/>
      <c r="B1612" s="10"/>
      <c r="C1612" s="10"/>
      <c r="D1612" s="11"/>
      <c r="E1612" s="12"/>
      <c r="F1612" s="12"/>
      <c r="G1612" s="12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1"/>
      <c r="X1612" s="1"/>
    </row>
    <row r="1613" spans="1:24" ht="15.75" x14ac:dyDescent="0.25">
      <c r="A1613" s="9"/>
      <c r="B1613" s="10"/>
      <c r="C1613" s="10"/>
      <c r="D1613" s="11"/>
      <c r="E1613" s="12"/>
      <c r="F1613" s="12"/>
      <c r="G1613" s="12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1"/>
      <c r="X1613" s="1"/>
    </row>
    <row r="1614" spans="1:24" ht="15.75" x14ac:dyDescent="0.25">
      <c r="A1614" s="9"/>
      <c r="B1614" s="10"/>
      <c r="C1614" s="10"/>
      <c r="D1614" s="11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1"/>
      <c r="X1614" s="1"/>
    </row>
    <row r="1615" spans="1:24" ht="15.75" x14ac:dyDescent="0.25">
      <c r="A1615" s="9"/>
      <c r="B1615" s="10"/>
      <c r="C1615" s="10"/>
      <c r="D1615" s="11"/>
      <c r="E1615" s="12"/>
      <c r="F1615" s="12"/>
      <c r="G1615" s="12"/>
      <c r="H1615" s="12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1"/>
      <c r="X1615" s="1"/>
    </row>
  </sheetData>
  <mergeCells count="3">
    <mergeCell ref="A1:J1"/>
    <mergeCell ref="A2:J2"/>
    <mergeCell ref="A522:K5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2025-09-05T09:34:42Z</dcterms:modified>
</cp:coreProperties>
</file>